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ml.chartshape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5.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ml.chartshape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3.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omments4.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5.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comments6.xml" ContentType="application/vnd.openxmlformats-officedocument.spreadsheetml.comments+xml"/>
  <Override PartName="/xl/drawings/drawing19.xml" ContentType="application/vnd.openxmlformats-officedocument.drawing+xml"/>
  <Override PartName="/xl/drawings/drawing20.xml" ContentType="application/vnd.openxmlformats-officedocument.drawing+xml"/>
  <Override PartName="/xl/comments7.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comments8.xml" ContentType="application/vnd.openxmlformats-officedocument.spreadsheetml.comments+xml"/>
  <Override PartName="/xl/drawings/drawing23.xml" ContentType="application/vnd.openxmlformats-officedocument.drawing+xml"/>
  <Override PartName="/xl/drawings/drawing24.xml" ContentType="application/vnd.openxmlformats-officedocument.drawing+xml"/>
  <Override PartName="/xl/comments9.xml" ContentType="application/vnd.openxmlformats-officedocument.spreadsheetml.comments+xml"/>
  <Override PartName="/xl/drawings/drawing25.xml" ContentType="application/vnd.openxmlformats-officedocument.drawing+xml"/>
  <Override PartName="/xl/drawings/drawing26.xml" ContentType="application/vnd.openxmlformats-officedocument.drawing+xml"/>
  <Override PartName="/xl/comments10.xml" ContentType="application/vnd.openxmlformats-officedocument.spreadsheetml.comments+xml"/>
  <Override PartName="/xl/drawings/drawing27.xml" ContentType="application/vnd.openxmlformats-officedocument.drawing+xml"/>
  <Override PartName="/xl/drawings/drawing28.xml" ContentType="application/vnd.openxmlformats-officedocument.drawing+xml"/>
  <Override PartName="/xl/comments11.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omments12.xml" ContentType="application/vnd.openxmlformats-officedocument.spreadsheetml.comments+xml"/>
  <Override PartName="/xl/drawings/drawing31.xml" ContentType="application/vnd.openxmlformats-officedocument.drawing+xml"/>
  <Override PartName="/xl/drawings/drawing32.xml" ContentType="application/vnd.openxmlformats-officedocument.drawing+xml"/>
  <Override PartName="/xl/comments13.xml" ContentType="application/vnd.openxmlformats-officedocument.spreadsheetml.comments+xml"/>
  <Override PartName="/xl/drawings/drawing33.xml" ContentType="application/vnd.openxmlformats-officedocument.drawing+xml"/>
  <Override PartName="/xl/drawings/drawing34.xml" ContentType="application/vnd.openxmlformats-officedocument.drawing+xml"/>
  <Override PartName="/xl/comments14.xml" ContentType="application/vnd.openxmlformats-officedocument.spreadsheetml.comments+xml"/>
  <Override PartName="/xl/drawings/drawing35.xml" ContentType="application/vnd.openxmlformats-officedocument.drawing+xml"/>
  <Override PartName="/xl/drawings/drawing36.xml" ContentType="application/vnd.openxmlformats-officedocument.drawing+xml"/>
  <Override PartName="/xl/comments15.xml" ContentType="application/vnd.openxmlformats-officedocument.spreadsheetml.comments+xml"/>
  <Override PartName="/xl/drawings/drawing37.xml" ContentType="application/vnd.openxmlformats-officedocument.drawing+xml"/>
  <Override PartName="/xl/drawings/drawing38.xml" ContentType="application/vnd.openxmlformats-officedocument.drawing+xml"/>
  <Override PartName="/xl/comments16.xml" ContentType="application/vnd.openxmlformats-officedocument.spreadsheetml.comments+xml"/>
  <Override PartName="/xl/drawings/drawing39.xml" ContentType="application/vnd.openxmlformats-officedocument.drawing+xml"/>
  <Override PartName="/xl/drawings/drawing40.xml" ContentType="application/vnd.openxmlformats-officedocument.drawing+xml"/>
  <Override PartName="/xl/comments17.xml" ContentType="application/vnd.openxmlformats-officedocument.spreadsheetml.comments+xml"/>
  <Override PartName="/xl/drawings/drawing41.xml" ContentType="application/vnd.openxmlformats-officedocument.drawing+xml"/>
  <Override PartName="/xl/drawings/drawing42.xml" ContentType="application/vnd.openxmlformats-officedocument.drawing+xml"/>
  <Override PartName="/xl/comments18.xml" ContentType="application/vnd.openxmlformats-officedocument.spreadsheetml.comments+xml"/>
  <Override PartName="/xl/drawings/drawing43.xml" ContentType="application/vnd.openxmlformats-officedocument.drawing+xml"/>
  <Override PartName="/xl/drawings/drawing44.xml" ContentType="application/vnd.openxmlformats-officedocument.drawing+xml"/>
  <Override PartName="/xl/comments19.xml" ContentType="application/vnd.openxmlformats-officedocument.spreadsheetml.comments+xml"/>
  <Override PartName="/xl/drawings/drawing45.xml" ContentType="application/vnd.openxmlformats-officedocument.drawing+xml"/>
  <Override PartName="/xl/drawings/drawing46.xml" ContentType="application/vnd.openxmlformats-officedocument.drawing+xml"/>
  <Override PartName="/xl/comments20.xml" ContentType="application/vnd.openxmlformats-officedocument.spreadsheetml.comments+xml"/>
  <Override PartName="/xl/drawings/drawing47.xml" ContentType="application/vnd.openxmlformats-officedocument.drawing+xml"/>
  <Override PartName="/xl/drawings/drawing48.xml" ContentType="application/vnd.openxmlformats-officedocument.drawing+xml"/>
  <Override PartName="/xl/comments21.xml" ContentType="application/vnd.openxmlformats-officedocument.spreadsheetml.comments+xml"/>
  <Override PartName="/xl/drawings/drawing49.xml" ContentType="application/vnd.openxmlformats-officedocument.drawing+xml"/>
  <Override PartName="/xl/drawings/drawing50.xml" ContentType="application/vnd.openxmlformats-officedocument.drawing+xml"/>
  <Override PartName="/xl/comments22.xml" ContentType="application/vnd.openxmlformats-officedocument.spreadsheetml.comments+xml"/>
  <Override PartName="/xl/drawings/drawing51.xml" ContentType="application/vnd.openxmlformats-officedocument.drawing+xml"/>
  <Override PartName="/xl/drawings/drawing52.xml" ContentType="application/vnd.openxmlformats-officedocument.drawing+xml"/>
  <Override PartName="/xl/comments23.xml" ContentType="application/vnd.openxmlformats-officedocument.spreadsheetml.comments+xml"/>
  <Override PartName="/xl/drawings/drawing53.xml" ContentType="application/vnd.openxmlformats-officedocument.drawing+xml"/>
  <Override PartName="/xl/drawings/drawing54.xml" ContentType="application/vnd.openxmlformats-officedocument.drawing+xml"/>
  <Override PartName="/xl/comments24.xml" ContentType="application/vnd.openxmlformats-officedocument.spreadsheetml.comments+xml"/>
  <Override PartName="/xl/drawings/drawing5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albertaenergyregulator-my.sharepoint.com/personal/arif_rabbani_aer_ca/Documents/PREcambrian Basement Project/For Publication/AGS publication 2025/Geomech/Data/Triaxial tests/"/>
    </mc:Choice>
  </mc:AlternateContent>
  <xr:revisionPtr revIDLastSave="84" documentId="8_{A3200C5C-0BA1-4E83-8FAC-DD99E35CD300}" xr6:coauthVersionLast="47" xr6:coauthVersionMax="47" xr10:uidLastSave="{0E0D8792-71BA-4664-8619-ABEC27BF264B}"/>
  <bookViews>
    <workbookView xWindow="28680" yWindow="-120" windowWidth="29040" windowHeight="15720" tabRatio="877" firstSheet="36" activeTab="49" xr2:uid="{00000000-000D-0000-FFFF-FFFF00000000}"/>
  </bookViews>
  <sheets>
    <sheet name="Static Data Summary" sheetId="7" r:id="rId1"/>
    <sheet name="Static Plots" sheetId="223" r:id="rId2"/>
    <sheet name="24BA025" sheetId="286" r:id="rId3"/>
    <sheet name="24BA025 M-C" sheetId="287" r:id="rId4"/>
    <sheet name="24BA032" sheetId="203" r:id="rId5"/>
    <sheet name="24BA032 M-C" sheetId="198" r:id="rId6"/>
    <sheet name="24BA062" sheetId="206" r:id="rId7"/>
    <sheet name="24BA062 M-C" sheetId="207" r:id="rId8"/>
    <sheet name="24BA030" sheetId="290" r:id="rId9"/>
    <sheet name="24BA030 M-C" sheetId="291" r:id="rId10"/>
    <sheet name="24BA005" sheetId="202" r:id="rId11"/>
    <sheet name="24BA005 M-C" sheetId="180" r:id="rId12"/>
    <sheet name="24BA034" sheetId="220" r:id="rId13"/>
    <sheet name="24BA034 M-C" sheetId="221" r:id="rId14"/>
    <sheet name="24BA037" sheetId="204" r:id="rId15"/>
    <sheet name="24BA037 M-C" sheetId="205" r:id="rId16"/>
    <sheet name="24BA067" sheetId="200" r:id="rId17"/>
    <sheet name="24BA067 M-C" sheetId="196" r:id="rId18"/>
    <sheet name="24BA040" sheetId="292" r:id="rId19"/>
    <sheet name="24BA040 M-C" sheetId="293" r:id="rId20"/>
    <sheet name="24BA018" sheetId="218" r:id="rId21"/>
    <sheet name="24BA018 M-C" sheetId="219" r:id="rId22"/>
    <sheet name="25BA031" sheetId="214" r:id="rId23"/>
    <sheet name="25BA031 M-C" sheetId="215" r:id="rId24"/>
    <sheet name="24BA073" sheetId="216" r:id="rId25"/>
    <sheet name="24BA073 M-C" sheetId="217" r:id="rId26"/>
    <sheet name="25BA021" sheetId="208" r:id="rId27"/>
    <sheet name="25BA021 M-C" sheetId="209" r:id="rId28"/>
    <sheet name="25BA_HW_013" sheetId="296" r:id="rId29"/>
    <sheet name="25BA_HW_013 M-C" sheetId="297" r:id="rId30"/>
    <sheet name="25BA_HW_018" sheetId="298" r:id="rId31"/>
    <sheet name="25BA_HW_018 M-C" sheetId="299" r:id="rId32"/>
    <sheet name="25BA_HW_021" sheetId="300" r:id="rId33"/>
    <sheet name="25BA_HW_021 M-C" sheetId="301" r:id="rId34"/>
    <sheet name="25BA_HW_027" sheetId="302" r:id="rId35"/>
    <sheet name="25BA_HW_027 M-C" sheetId="303" r:id="rId36"/>
    <sheet name="24BA004" sheetId="288" r:id="rId37"/>
    <sheet name="24BA004 M-C" sheetId="289" r:id="rId38"/>
    <sheet name="24BA069" sheetId="256" r:id="rId39"/>
    <sheet name="24BA069 M-C" sheetId="257" r:id="rId40"/>
    <sheet name="25BCS001" sheetId="294" r:id="rId41"/>
    <sheet name="25BCS001 M-C" sheetId="295" r:id="rId42"/>
    <sheet name="25BCS002" sheetId="304" r:id="rId43"/>
    <sheet name="25BCS002 M-C" sheetId="305" r:id="rId44"/>
    <sheet name="25BA029" sheetId="212" r:id="rId45"/>
    <sheet name="25BA029 M-C" sheetId="213" r:id="rId46"/>
    <sheet name="24BA002" sheetId="306" r:id="rId47"/>
    <sheet name="24BA002 M-C" sheetId="307" r:id="rId48"/>
    <sheet name="25BA022" sheetId="210" r:id="rId49"/>
    <sheet name="25BA022 M-C" sheetId="211" r:id="rId50"/>
  </sheets>
  <definedNames>
    <definedName name="_xlnm._FilterDatabase" localSheetId="0" hidden="1">'Static Data Summary'!$A$16:$T$112</definedName>
    <definedName name="_xlnm.Print_Area" localSheetId="46">'24BA002'!$A$1:$I$31,'24BA002'!$K$1:$S$60,'24BA002'!$U$1:$AC$60,'24BA002'!$AE$1:$AM$60,'24BA002'!$AO$1:$AW$60</definedName>
    <definedName name="_xlnm.Print_Area" localSheetId="47">'24BA002 M-C'!$A$1:$I$59,'24BA002 M-C'!$K$1:$V$59</definedName>
    <definedName name="_xlnm.Print_Area" localSheetId="36">'24BA004'!$A$1:$I$31,'24BA004'!$K$1:$S$60,'24BA004'!$U$1:$AC$60,'24BA004'!$AE$1:$AM$60,'24BA004'!$AO$1:$AW$60</definedName>
    <definedName name="_xlnm.Print_Area" localSheetId="37">'24BA004 M-C'!$A$1:$I$59,'24BA004 M-C'!$K$1:$V$59</definedName>
    <definedName name="_xlnm.Print_Area" localSheetId="10">'24BA005'!$A$1:$I$31,'24BA005'!$K$1:$S$60,'24BA005'!$U$1:$AC$60,'24BA005'!$AE$1:$AM$60,'24BA005'!$AO$1:$AW$60</definedName>
    <definedName name="_xlnm.Print_Area" localSheetId="11">'24BA005 M-C'!$A$1:$I$59,'24BA005 M-C'!$K$1:$V$59</definedName>
    <definedName name="_xlnm.Print_Area" localSheetId="20">'24BA018'!$A$1:$I$31,'24BA018'!$K$1:$S$60,'24BA018'!$U$1:$AC$60,'24BA018'!$AE$1:$AM$60,'24BA018'!$AO$1:$AW$60</definedName>
    <definedName name="_xlnm.Print_Area" localSheetId="21">'24BA018 M-C'!$A$1:$I$59,'24BA018 M-C'!$K$1:$V$59</definedName>
    <definedName name="_xlnm.Print_Area" localSheetId="2">'24BA025'!$A$1:$I$31,'24BA025'!$K$1:$S$60,'24BA025'!$U$1:$AC$60,'24BA025'!$AE$1:$AM$60,'24BA025'!$AO$1:$AW$60</definedName>
    <definedName name="_xlnm.Print_Area" localSheetId="3">'24BA025 M-C'!$A$1:$I$59,'24BA025 M-C'!$K$1:$V$59</definedName>
    <definedName name="_xlnm.Print_Area" localSheetId="8">'24BA030'!$A$1:$I$31,'24BA030'!$K$1:$S$60,'24BA030'!$U$1:$AC$60,'24BA030'!$AE$1:$AM$60,'24BA030'!$AO$1:$AW$60</definedName>
    <definedName name="_xlnm.Print_Area" localSheetId="9">'24BA030 M-C'!$A$1:$I$59,'24BA030 M-C'!$K$1:$V$59</definedName>
    <definedName name="_xlnm.Print_Area" localSheetId="4">'24BA032'!$A$1:$I$31,'24BA032'!$K$1:$S$60,'24BA032'!$U$1:$AC$60,'24BA032'!$AE$1:$AM$60,'24BA032'!$AO$1:$AW$60</definedName>
    <definedName name="_xlnm.Print_Area" localSheetId="5">'24BA032 M-C'!$A$1:$I$59,'24BA032 M-C'!$K$1:$V$59</definedName>
    <definedName name="_xlnm.Print_Area" localSheetId="12">'24BA034'!$A$1:$I$31,'24BA034'!$K$1:$S$60,'24BA034'!$U$1:$AC$60,'24BA034'!$AE$1:$AM$60,'24BA034'!$AO$1:$AW$60</definedName>
    <definedName name="_xlnm.Print_Area" localSheetId="13">'24BA034 M-C'!$A$1:$I$59,'24BA034 M-C'!$K$1:$V$59</definedName>
    <definedName name="_xlnm.Print_Area" localSheetId="14">'24BA037'!$A$1:$I$31,'24BA037'!$K$1:$S$60,'24BA037'!$U$1:$AC$60,'24BA037'!$AE$1:$AM$60,'24BA037'!$AO$1:$AW$60</definedName>
    <definedName name="_xlnm.Print_Area" localSheetId="15">'24BA037 M-C'!$A$1:$I$58,'24BA037 M-C'!$K$1:$V$58</definedName>
    <definedName name="_xlnm.Print_Area" localSheetId="18">'24BA040'!$A$1:$I$31,'24BA040'!$K$1:$S$60,'24BA040'!$U$1:$AC$60,'24BA040'!$AE$1:$AM$60,'24BA040'!$AO$1:$AW$60</definedName>
    <definedName name="_xlnm.Print_Area" localSheetId="19">'24BA040 M-C'!$A$1:$I$59,'24BA040 M-C'!$K$1:$V$59</definedName>
    <definedName name="_xlnm.Print_Area" localSheetId="6">'24BA062'!$A$1:$I$31,'24BA062'!$K$1:$S$60,'24BA062'!$U$1:$AC$60,'24BA062'!$AE$1:$AM$60,'24BA062'!$AO$1:$AW$60</definedName>
    <definedName name="_xlnm.Print_Area" localSheetId="7">'24BA062 M-C'!$A$1:$I$59,'24BA062 M-C'!$K$1:$V$59</definedName>
    <definedName name="_xlnm.Print_Area" localSheetId="16">'24BA067'!$A$1:$I$33,'24BA067'!$K$1:$S$60,'24BA067'!$U$1:$AC$60,'24BA067'!$AE$1:$AM$60,'24BA067'!$AO$1:$AW$60</definedName>
    <definedName name="_xlnm.Print_Area" localSheetId="17">'24BA067 M-C'!$A$1:$I$59,'24BA067 M-C'!$K$1:$V$59</definedName>
    <definedName name="_xlnm.Print_Area" localSheetId="38">'24BA069'!$A$1:$I$31,'24BA069'!$K$1:$S$60,'24BA069'!$U$1:$AC$60,'24BA069'!$AE$1:$AM$60,'24BA069'!$AO$1:$AW$60</definedName>
    <definedName name="_xlnm.Print_Area" localSheetId="39">'24BA069 M-C'!$A$1:$I$59,'24BA069 M-C'!$K$1:$V$59</definedName>
    <definedName name="_xlnm.Print_Area" localSheetId="24">'24BA073'!$A$1:$I$31,'24BA073'!$K$1:$S$60,'24BA073'!$U$1:$AC$60,'24BA073'!$AE$1:$AM$60,'24BA073'!$AO$1:$AW$60</definedName>
    <definedName name="_xlnm.Print_Area" localSheetId="25">'24BA073 M-C'!$A$1:$I$58,'24BA073 M-C'!$K$1:$V$58</definedName>
    <definedName name="_xlnm.Print_Area" localSheetId="28">'25BA_HW_013'!$A$1:$I$32,'25BA_HW_013'!$K$1:$S$61,'25BA_HW_013'!$U$1:$AC$61,'25BA_HW_013'!$AE$1:$AM$61,'25BA_HW_013'!$AO$1:$AW$61</definedName>
    <definedName name="_xlnm.Print_Area" localSheetId="29">'25BA_HW_013 M-C'!$A$1:$I$60,'25BA_HW_013 M-C'!$K$1:$V$60</definedName>
    <definedName name="_xlnm.Print_Area" localSheetId="30">'25BA_HW_018'!$A$1:$I$32,'25BA_HW_018'!$K$1:$S$61,'25BA_HW_018'!$U$1:$AC$61,'25BA_HW_018'!$AE$1:$AM$61,'25BA_HW_018'!$AO$1:$AW$61</definedName>
    <definedName name="_xlnm.Print_Area" localSheetId="31">'25BA_HW_018 M-C'!$A$1:$I$60,'25BA_HW_018 M-C'!$K$1:$V$60</definedName>
    <definedName name="_xlnm.Print_Area" localSheetId="32">'25BA_HW_021'!$A$1:$I$32,'25BA_HW_021'!$K$1:$S$61,'25BA_HW_021'!$U$1:$AC$61,'25BA_HW_021'!$AE$1:$AM$61,'25BA_HW_021'!$AO$1:$AW$61</definedName>
    <definedName name="_xlnm.Print_Area" localSheetId="33">'25BA_HW_021 M-C'!$A$1:$I$60,'25BA_HW_021 M-C'!$K$1:$V$60</definedName>
    <definedName name="_xlnm.Print_Area" localSheetId="34">'25BA_HW_027'!$A$1:$I$32,'25BA_HW_027'!$K$1:$S$61,'25BA_HW_027'!$U$1:$AC$61,'25BA_HW_027'!$AE$1:$AM$61,'25BA_HW_027'!$AO$1:$AW$61</definedName>
    <definedName name="_xlnm.Print_Area" localSheetId="35">'25BA_HW_027 M-C'!$A$1:$I$60,'25BA_HW_027 M-C'!$K$1:$V$60</definedName>
    <definedName name="_xlnm.Print_Area" localSheetId="26">'25BA021'!$A$1:$I$32,'25BA021'!$K$1:$S$61,'25BA021'!$U$1:$AC$61,'25BA021'!$AE$1:$AM$61,'25BA021'!$AO$1:$AW$61</definedName>
    <definedName name="_xlnm.Print_Area" localSheetId="27">'25BA021 M-C'!$A$1:$I$60,'25BA021 M-C'!$K$1:$V$60</definedName>
    <definedName name="_xlnm.Print_Area" localSheetId="48">'25BA022'!$A$1:$I$32,'25BA022'!$K$1:$S$61,'25BA022'!$U$1:$AC$61,'25BA022'!$AE$1:$AM$61,'25BA022'!$AO$1:$AW$61</definedName>
    <definedName name="_xlnm.Print_Area" localSheetId="49">'25BA022 M-C'!$A$1:$I$59,'25BA022 M-C'!$K$1:$V$59</definedName>
    <definedName name="_xlnm.Print_Area" localSheetId="44">'25BA029'!$A$1:$I$32,'25BA029'!$K$1:$S$61,'25BA029'!$U$1:$AC$61,'25BA029'!$AE$1:$AM$61,'25BA029'!$AO$1:$AW$61</definedName>
    <definedName name="_xlnm.Print_Area" localSheetId="45">'25BA029 M-C'!$A$1:$I$60,'25BA029 M-C'!$K$1:$V$60</definedName>
    <definedName name="_xlnm.Print_Area" localSheetId="22">'25BA031'!$A$1:$I$32,'25BA031'!$K$1:$S$61,'25BA031'!$U$1:$AC$61,'25BA031'!$AE$1:$AM$61,'25BA031'!$AO$1:$AW$61</definedName>
    <definedName name="_xlnm.Print_Area" localSheetId="23">'25BA031 M-C'!$A$1:$I$59,'25BA031 M-C'!$K$1:$V$59</definedName>
    <definedName name="_xlnm.Print_Area" localSheetId="40">'25BCS001'!$A$1:$I$32,'25BCS001'!$K$1:$S$61,'25BCS001'!$U$1:$AC$61,'25BCS001'!$AE$1:$AM$61,'25BCS001'!$AO$1:$AW$61</definedName>
    <definedName name="_xlnm.Print_Area" localSheetId="41">'25BCS001 M-C'!$A$1:$I$60,'25BCS001 M-C'!$K$1:$V$60</definedName>
    <definedName name="_xlnm.Print_Area" localSheetId="42">'25BCS002'!$A$1:$I$32,'25BCS002'!$K$1:$S$61,'25BCS002'!$U$1:$AC$61,'25BCS002'!$AE$1:$AM$61,'25BCS002'!$AO$1:$AW$61</definedName>
    <definedName name="_xlnm.Print_Area" localSheetId="43">'25BCS002 M-C'!$A$1:$I$60,'25BCS002 M-C'!$K$1:$V$60</definedName>
    <definedName name="_xlnm.Print_Area" localSheetId="0">'Static Data Summary'!$A$1:$T$119</definedName>
    <definedName name="_xlnm.Print_Area" localSheetId="1">'Static Plots'!$A$1:$R$93,'Static Plots'!$S$1:$AF$88,'Static Plots'!$AG$1:$AT$59</definedName>
    <definedName name="_xlnm.Print_Titles" localSheetId="46">'24BA002'!$1:$6</definedName>
    <definedName name="_xlnm.Print_Titles" localSheetId="36">'24BA004'!$1:$6</definedName>
    <definedName name="_xlnm.Print_Titles" localSheetId="10">'24BA005'!$1:$6</definedName>
    <definedName name="_xlnm.Print_Titles" localSheetId="20">'24BA018'!$1:$6</definedName>
    <definedName name="_xlnm.Print_Titles" localSheetId="2">'24BA025'!$1:$6</definedName>
    <definedName name="_xlnm.Print_Titles" localSheetId="8">'24BA030'!$1:$6</definedName>
    <definedName name="_xlnm.Print_Titles" localSheetId="4">'24BA032'!$1:$6</definedName>
    <definedName name="_xlnm.Print_Titles" localSheetId="12">'24BA034'!$1:$6</definedName>
    <definedName name="_xlnm.Print_Titles" localSheetId="14">'24BA037'!$1:$6</definedName>
    <definedName name="_xlnm.Print_Titles" localSheetId="18">'24BA040'!$1:$6</definedName>
    <definedName name="_xlnm.Print_Titles" localSheetId="6">'24BA062'!$1:$6</definedName>
    <definedName name="_xlnm.Print_Titles" localSheetId="16">'24BA067'!$1:$6</definedName>
    <definedName name="_xlnm.Print_Titles" localSheetId="38">'24BA069'!$1:$6</definedName>
    <definedName name="_xlnm.Print_Titles" localSheetId="24">'24BA073'!$1:$6</definedName>
    <definedName name="_xlnm.Print_Titles" localSheetId="28">'25BA_HW_013'!$1:$7</definedName>
    <definedName name="_xlnm.Print_Titles" localSheetId="30">'25BA_HW_018'!$1:$7</definedName>
    <definedName name="_xlnm.Print_Titles" localSheetId="32">'25BA_HW_021'!$1:$7</definedName>
    <definedName name="_xlnm.Print_Titles" localSheetId="34">'25BA_HW_027'!$1:$7</definedName>
    <definedName name="_xlnm.Print_Titles" localSheetId="26">'25BA021'!$1:$7</definedName>
    <definedName name="_xlnm.Print_Titles" localSheetId="48">'25BA022'!$1:$7</definedName>
    <definedName name="_xlnm.Print_Titles" localSheetId="44">'25BA029'!$1:$7</definedName>
    <definedName name="_xlnm.Print_Titles" localSheetId="22">'25BA031'!$1:$7</definedName>
    <definedName name="_xlnm.Print_Titles" localSheetId="40">'25BCS001'!$1:$7</definedName>
    <definedName name="_xlnm.Print_Titles" localSheetId="42">'25BCS002'!$1:$7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 i="214" l="1"/>
  <c r="Q98" i="7" l="1"/>
  <c r="Q97" i="7"/>
  <c r="O98" i="7"/>
  <c r="O97" i="7"/>
  <c r="AJ10" i="304" l="1"/>
  <c r="Z10" i="304"/>
  <c r="P10" i="304"/>
  <c r="Q108" i="7" l="1"/>
  <c r="O108" i="7"/>
  <c r="Q105" i="7"/>
  <c r="O105" i="7"/>
  <c r="AJ9" i="306"/>
  <c r="Z9" i="306"/>
  <c r="P9" i="306"/>
  <c r="T61" i="223" l="1"/>
  <c r="T32" i="223"/>
  <c r="T3" i="223"/>
  <c r="AJ9" i="290" l="1"/>
  <c r="Z9" i="290"/>
  <c r="P9" i="290"/>
  <c r="N95" i="7"/>
  <c r="N94" i="7"/>
  <c r="N93" i="7"/>
  <c r="AJ10" i="302"/>
  <c r="Z10" i="302"/>
  <c r="P10" i="302"/>
  <c r="AJ9" i="292"/>
  <c r="Z9" i="292"/>
  <c r="P9" i="292"/>
  <c r="AJ10" i="298"/>
  <c r="Z10" i="298"/>
  <c r="P10" i="298"/>
  <c r="Q84" i="7" l="1"/>
  <c r="O84" i="7"/>
  <c r="Q76" i="7"/>
  <c r="Q72" i="7"/>
  <c r="O72" i="7"/>
  <c r="Q96" i="7"/>
  <c r="O96" i="7"/>
  <c r="A97" i="7"/>
  <c r="P10" i="300" l="1"/>
  <c r="Z10" i="300"/>
  <c r="AJ10" i="300"/>
  <c r="P10" i="296" l="1"/>
  <c r="Z10" i="296"/>
  <c r="AJ10" i="296"/>
  <c r="P9" i="288" l="1"/>
  <c r="Z9" i="288"/>
  <c r="AJ9" i="288"/>
  <c r="P9" i="286" l="1"/>
  <c r="Z9" i="286"/>
  <c r="AJ9" i="286"/>
  <c r="N55" i="7" l="1"/>
  <c r="N54" i="7"/>
  <c r="N53" i="7"/>
  <c r="AJ9" i="216"/>
  <c r="Z9" i="216"/>
  <c r="P9" i="216"/>
  <c r="Q8" i="221"/>
  <c r="Q37" i="7"/>
  <c r="O37" i="7"/>
  <c r="N37" i="7"/>
  <c r="X8" i="220"/>
  <c r="Q92" i="7" l="1"/>
  <c r="Q91" i="7"/>
  <c r="Q90" i="7"/>
  <c r="O92" i="7"/>
  <c r="O91" i="7"/>
  <c r="O90" i="7"/>
  <c r="AJ9" i="256"/>
  <c r="Z9" i="256"/>
  <c r="P9" i="256"/>
  <c r="Q56" i="7" l="1"/>
  <c r="Q55" i="7"/>
  <c r="O56" i="7"/>
  <c r="O55" i="7"/>
  <c r="Q54" i="7"/>
  <c r="O54" i="7"/>
  <c r="AJ9" i="203" l="1"/>
  <c r="Q64" i="7" l="1"/>
  <c r="Q63" i="7"/>
  <c r="Q62" i="7"/>
  <c r="Q61" i="7"/>
  <c r="O64" i="7"/>
  <c r="O63" i="7"/>
  <c r="O62" i="7"/>
  <c r="O61" i="7"/>
  <c r="Q57" i="7"/>
  <c r="O57" i="7"/>
  <c r="Q104" i="7"/>
  <c r="Q103" i="7"/>
  <c r="O104" i="7"/>
  <c r="O103" i="7"/>
  <c r="Q109" i="7"/>
  <c r="O109" i="7"/>
  <c r="Q68" i="7"/>
  <c r="Q67" i="7"/>
  <c r="Q66" i="7"/>
  <c r="O68" i="7"/>
  <c r="O67" i="7"/>
  <c r="O66" i="7"/>
  <c r="Z10" i="214" l="1"/>
  <c r="P10" i="214"/>
  <c r="AJ10" i="214"/>
  <c r="AJ10" i="212" l="1"/>
  <c r="Z10" i="212"/>
  <c r="P10" i="212"/>
  <c r="AJ10" i="210" l="1"/>
  <c r="Z10" i="210"/>
  <c r="P10" i="210"/>
  <c r="Z10" i="208" l="1"/>
  <c r="P10" i="208"/>
  <c r="AJ10" i="208"/>
  <c r="P108" i="7" l="1"/>
  <c r="N108" i="7"/>
  <c r="L108" i="7"/>
  <c r="K108" i="7"/>
  <c r="B108" i="7"/>
  <c r="Q107" i="7"/>
  <c r="O107" i="7"/>
  <c r="P107" i="7" s="1"/>
  <c r="M107" i="7"/>
  <c r="L107" i="7"/>
  <c r="K107" i="7"/>
  <c r="B107" i="7"/>
  <c r="Q106" i="7"/>
  <c r="O106" i="7"/>
  <c r="P106" i="7" s="1"/>
  <c r="M106" i="7"/>
  <c r="L106" i="7"/>
  <c r="K106" i="7"/>
  <c r="B106" i="7"/>
  <c r="T105" i="7"/>
  <c r="S105" i="7"/>
  <c r="R105" i="7"/>
  <c r="P105" i="7"/>
  <c r="M105" i="7"/>
  <c r="L105" i="7"/>
  <c r="K105" i="7"/>
  <c r="H105" i="7"/>
  <c r="G105" i="7"/>
  <c r="F105" i="7"/>
  <c r="E105" i="7"/>
  <c r="B105" i="7"/>
  <c r="A105" i="7"/>
  <c r="Q100" i="7"/>
  <c r="O100" i="7"/>
  <c r="P100" i="7" s="1"/>
  <c r="N100" i="7"/>
  <c r="L100" i="7"/>
  <c r="K100" i="7"/>
  <c r="B100" i="7"/>
  <c r="Q99" i="7"/>
  <c r="O99" i="7"/>
  <c r="P99" i="7" s="1"/>
  <c r="M99" i="7"/>
  <c r="L99" i="7"/>
  <c r="K99" i="7"/>
  <c r="B99" i="7"/>
  <c r="P98" i="7"/>
  <c r="M98" i="7"/>
  <c r="L98" i="7"/>
  <c r="K98" i="7"/>
  <c r="B98" i="7"/>
  <c r="T97" i="7"/>
  <c r="S97" i="7"/>
  <c r="R97" i="7"/>
  <c r="P97" i="7"/>
  <c r="M97" i="7"/>
  <c r="L97" i="7"/>
  <c r="K97" i="7"/>
  <c r="H97" i="7"/>
  <c r="G97" i="7"/>
  <c r="F97" i="7"/>
  <c r="E97" i="7"/>
  <c r="B97" i="7"/>
  <c r="P84" i="7"/>
  <c r="N84" i="7"/>
  <c r="L84" i="7"/>
  <c r="K84" i="7"/>
  <c r="B84" i="7"/>
  <c r="Q83" i="7"/>
  <c r="O83" i="7"/>
  <c r="P83" i="7" s="1"/>
  <c r="M83" i="7"/>
  <c r="L83" i="7"/>
  <c r="K83" i="7"/>
  <c r="B83" i="7"/>
  <c r="Q82" i="7"/>
  <c r="O82" i="7"/>
  <c r="M82" i="7"/>
  <c r="L82" i="7"/>
  <c r="K82" i="7"/>
  <c r="B82" i="7"/>
  <c r="T81" i="7"/>
  <c r="S81" i="7"/>
  <c r="R81" i="7"/>
  <c r="Q81" i="7"/>
  <c r="O81" i="7"/>
  <c r="P81" i="7" s="1"/>
  <c r="M81" i="7"/>
  <c r="L81" i="7"/>
  <c r="K81" i="7"/>
  <c r="H81" i="7"/>
  <c r="G81" i="7"/>
  <c r="F81" i="7"/>
  <c r="E81" i="7"/>
  <c r="B81" i="7"/>
  <c r="T77" i="7"/>
  <c r="S77" i="7"/>
  <c r="R77" i="7"/>
  <c r="Q80" i="7"/>
  <c r="O80" i="7"/>
  <c r="N80" i="7"/>
  <c r="L80" i="7"/>
  <c r="K80" i="7"/>
  <c r="B80" i="7"/>
  <c r="Q79" i="7"/>
  <c r="O79" i="7"/>
  <c r="P79" i="7" s="1"/>
  <c r="M79" i="7"/>
  <c r="L79" i="7"/>
  <c r="K79" i="7"/>
  <c r="B79" i="7"/>
  <c r="Q78" i="7"/>
  <c r="O78" i="7"/>
  <c r="P78" i="7" s="1"/>
  <c r="M78" i="7"/>
  <c r="L78" i="7"/>
  <c r="K78" i="7"/>
  <c r="B78" i="7"/>
  <c r="Q77" i="7"/>
  <c r="O77" i="7"/>
  <c r="P77" i="7" s="1"/>
  <c r="M77" i="7"/>
  <c r="L77" i="7"/>
  <c r="K77" i="7"/>
  <c r="H77" i="7"/>
  <c r="G77" i="7"/>
  <c r="F77" i="7"/>
  <c r="E77" i="7"/>
  <c r="B77" i="7"/>
  <c r="O76" i="7"/>
  <c r="P76" i="7" s="1"/>
  <c r="N76" i="7"/>
  <c r="L76" i="7"/>
  <c r="K76" i="7"/>
  <c r="B76" i="7"/>
  <c r="Q75" i="7"/>
  <c r="O75" i="7"/>
  <c r="P75" i="7" s="1"/>
  <c r="M75" i="7"/>
  <c r="L75" i="7"/>
  <c r="K75" i="7"/>
  <c r="B75" i="7"/>
  <c r="Q74" i="7"/>
  <c r="O74" i="7"/>
  <c r="P74" i="7" s="1"/>
  <c r="M74" i="7"/>
  <c r="L74" i="7"/>
  <c r="K74" i="7"/>
  <c r="B74" i="7"/>
  <c r="T73" i="7"/>
  <c r="S73" i="7"/>
  <c r="R73" i="7"/>
  <c r="Q73" i="7"/>
  <c r="O73" i="7"/>
  <c r="P73" i="7" s="1"/>
  <c r="M73" i="7"/>
  <c r="L73" i="7"/>
  <c r="K73" i="7"/>
  <c r="H73" i="7"/>
  <c r="G73" i="7"/>
  <c r="F73" i="7"/>
  <c r="E73" i="7"/>
  <c r="B73" i="7"/>
  <c r="P72" i="7"/>
  <c r="N72" i="7"/>
  <c r="L72" i="7"/>
  <c r="K72" i="7"/>
  <c r="B72" i="7"/>
  <c r="Q71" i="7"/>
  <c r="O71" i="7"/>
  <c r="P71" i="7" s="1"/>
  <c r="M71" i="7"/>
  <c r="L71" i="7"/>
  <c r="K71" i="7"/>
  <c r="B71" i="7"/>
  <c r="Q70" i="7"/>
  <c r="O70" i="7"/>
  <c r="P70" i="7" s="1"/>
  <c r="M70" i="7"/>
  <c r="L70" i="7"/>
  <c r="K70" i="7"/>
  <c r="B70" i="7"/>
  <c r="T69" i="7"/>
  <c r="S69" i="7"/>
  <c r="R69" i="7"/>
  <c r="Q69" i="7"/>
  <c r="O69" i="7"/>
  <c r="P69" i="7" s="1"/>
  <c r="M69" i="7"/>
  <c r="L69" i="7"/>
  <c r="K69" i="7"/>
  <c r="H69" i="7"/>
  <c r="G69" i="7"/>
  <c r="F69" i="7"/>
  <c r="E69" i="7"/>
  <c r="B69" i="7"/>
  <c r="P96" i="7"/>
  <c r="N96" i="7"/>
  <c r="L96" i="7"/>
  <c r="K96" i="7"/>
  <c r="B96" i="7"/>
  <c r="Q95" i="7"/>
  <c r="O95" i="7"/>
  <c r="P95" i="7" s="1"/>
  <c r="L95" i="7"/>
  <c r="K95" i="7"/>
  <c r="B95" i="7"/>
  <c r="Q94" i="7"/>
  <c r="O94" i="7"/>
  <c r="P94" i="7" s="1"/>
  <c r="L94" i="7"/>
  <c r="K94" i="7"/>
  <c r="B94" i="7"/>
  <c r="T93" i="7"/>
  <c r="S93" i="7"/>
  <c r="R93" i="7"/>
  <c r="Q93" i="7"/>
  <c r="O93" i="7"/>
  <c r="P93" i="7" s="1"/>
  <c r="L93" i="7"/>
  <c r="K93" i="7"/>
  <c r="H93" i="7"/>
  <c r="G93" i="7"/>
  <c r="F93" i="7"/>
  <c r="E93" i="7"/>
  <c r="B93" i="7"/>
  <c r="Q52" i="7"/>
  <c r="O52" i="7"/>
  <c r="P52" i="7" s="1"/>
  <c r="N52" i="7"/>
  <c r="L52" i="7"/>
  <c r="K52" i="7"/>
  <c r="B52" i="7"/>
  <c r="Q51" i="7"/>
  <c r="O51" i="7"/>
  <c r="P51" i="7" s="1"/>
  <c r="M51" i="7"/>
  <c r="L51" i="7"/>
  <c r="K51" i="7"/>
  <c r="B51" i="7"/>
  <c r="Q50" i="7"/>
  <c r="O50" i="7"/>
  <c r="P50" i="7" s="1"/>
  <c r="M50" i="7"/>
  <c r="L50" i="7"/>
  <c r="K50" i="7"/>
  <c r="B50" i="7"/>
  <c r="T49" i="7"/>
  <c r="S49" i="7"/>
  <c r="R49" i="7"/>
  <c r="Q49" i="7"/>
  <c r="O49" i="7"/>
  <c r="P49" i="7" s="1"/>
  <c r="M49" i="7"/>
  <c r="L49" i="7"/>
  <c r="K49" i="7"/>
  <c r="H49" i="7"/>
  <c r="G49" i="7"/>
  <c r="F49" i="7"/>
  <c r="E49" i="7"/>
  <c r="B49" i="7"/>
  <c r="Q32" i="7"/>
  <c r="O32" i="7"/>
  <c r="P32" i="7" s="1"/>
  <c r="N32" i="7"/>
  <c r="L32" i="7"/>
  <c r="K32" i="7"/>
  <c r="B32" i="7"/>
  <c r="Q31" i="7"/>
  <c r="O31" i="7"/>
  <c r="P31" i="7" s="1"/>
  <c r="M31" i="7"/>
  <c r="L31" i="7"/>
  <c r="K31" i="7"/>
  <c r="B31" i="7"/>
  <c r="Q30" i="7"/>
  <c r="O30" i="7"/>
  <c r="P30" i="7" s="1"/>
  <c r="M30" i="7"/>
  <c r="L30" i="7"/>
  <c r="K30" i="7"/>
  <c r="B30" i="7"/>
  <c r="T29" i="7"/>
  <c r="S29" i="7"/>
  <c r="R29" i="7"/>
  <c r="Q29" i="7"/>
  <c r="O29" i="7"/>
  <c r="M29" i="7"/>
  <c r="L29" i="7"/>
  <c r="K29" i="7"/>
  <c r="H29" i="7"/>
  <c r="G29" i="7"/>
  <c r="F29" i="7"/>
  <c r="E29" i="7"/>
  <c r="B29" i="7"/>
  <c r="Q88" i="7"/>
  <c r="O88" i="7"/>
  <c r="P88" i="7" s="1"/>
  <c r="N88" i="7"/>
  <c r="L88" i="7"/>
  <c r="K88" i="7"/>
  <c r="B88" i="7"/>
  <c r="Q87" i="7"/>
  <c r="O87" i="7"/>
  <c r="P87" i="7" s="1"/>
  <c r="M87" i="7"/>
  <c r="L87" i="7"/>
  <c r="K87" i="7"/>
  <c r="B87" i="7"/>
  <c r="Q86" i="7"/>
  <c r="O86" i="7"/>
  <c r="P86" i="7" s="1"/>
  <c r="M86" i="7"/>
  <c r="L86" i="7"/>
  <c r="K86" i="7"/>
  <c r="B86" i="7"/>
  <c r="T85" i="7"/>
  <c r="S85" i="7"/>
  <c r="R85" i="7"/>
  <c r="Q85" i="7"/>
  <c r="O85" i="7"/>
  <c r="P85" i="7" s="1"/>
  <c r="M85" i="7"/>
  <c r="L85" i="7"/>
  <c r="K85" i="7"/>
  <c r="H85" i="7"/>
  <c r="G85" i="7"/>
  <c r="F85" i="7"/>
  <c r="E85" i="7"/>
  <c r="B85" i="7"/>
  <c r="Q20" i="7"/>
  <c r="O20" i="7"/>
  <c r="P20" i="7" s="1"/>
  <c r="N20" i="7"/>
  <c r="L20" i="7"/>
  <c r="K20" i="7"/>
  <c r="B20" i="7"/>
  <c r="Q19" i="7"/>
  <c r="O19" i="7"/>
  <c r="P19" i="7" s="1"/>
  <c r="M19" i="7"/>
  <c r="L19" i="7"/>
  <c r="K19" i="7"/>
  <c r="B19" i="7"/>
  <c r="Q18" i="7"/>
  <c r="O18" i="7"/>
  <c r="P18" i="7" s="1"/>
  <c r="M18" i="7"/>
  <c r="L18" i="7"/>
  <c r="K18" i="7"/>
  <c r="B18" i="7"/>
  <c r="T17" i="7"/>
  <c r="S17" i="7"/>
  <c r="R17" i="7"/>
  <c r="Q17" i="7"/>
  <c r="O17" i="7"/>
  <c r="P17" i="7" s="1"/>
  <c r="M17" i="7"/>
  <c r="L17" i="7"/>
  <c r="K17" i="7"/>
  <c r="H17" i="7"/>
  <c r="G17" i="7"/>
  <c r="F17" i="7"/>
  <c r="E17" i="7"/>
  <c r="B17" i="7"/>
  <c r="P92" i="7"/>
  <c r="N92" i="7"/>
  <c r="L92" i="7"/>
  <c r="K92" i="7"/>
  <c r="B92" i="7"/>
  <c r="P91" i="7"/>
  <c r="M91" i="7"/>
  <c r="L91" i="7"/>
  <c r="K91" i="7"/>
  <c r="B91" i="7"/>
  <c r="M90" i="7"/>
  <c r="L90" i="7"/>
  <c r="K90" i="7"/>
  <c r="B90" i="7"/>
  <c r="T89" i="7"/>
  <c r="S89" i="7"/>
  <c r="R89" i="7"/>
  <c r="Q89" i="7"/>
  <c r="O89" i="7"/>
  <c r="P89" i="7" s="1"/>
  <c r="M89" i="7"/>
  <c r="L89" i="7"/>
  <c r="K89" i="7"/>
  <c r="H89" i="7"/>
  <c r="G89" i="7"/>
  <c r="F89" i="7"/>
  <c r="E89" i="7"/>
  <c r="B89" i="7"/>
  <c r="P82" i="7"/>
  <c r="P80" i="7"/>
  <c r="P29" i="7"/>
  <c r="P90" i="7"/>
  <c r="C4" i="307"/>
  <c r="M4" i="307" s="1"/>
  <c r="H3" i="307"/>
  <c r="U3" i="307" s="1"/>
  <c r="H2" i="307"/>
  <c r="U2" i="307" s="1"/>
  <c r="C2" i="307"/>
  <c r="M2" i="307" s="1"/>
  <c r="H1" i="307"/>
  <c r="U1" i="307" s="1"/>
  <c r="C1" i="307"/>
  <c r="M1" i="307" s="1"/>
  <c r="AQ22" i="306"/>
  <c r="AG22" i="306"/>
  <c r="W22" i="306"/>
  <c r="M22" i="306"/>
  <c r="AQ20" i="306"/>
  <c r="AG20" i="306"/>
  <c r="W20" i="306"/>
  <c r="M20" i="306"/>
  <c r="AQ10" i="306"/>
  <c r="AG10" i="306"/>
  <c r="W10" i="306"/>
  <c r="M10" i="306"/>
  <c r="AQ9" i="306"/>
  <c r="AG9" i="306"/>
  <c r="W9" i="306"/>
  <c r="M9" i="306"/>
  <c r="C4" i="306"/>
  <c r="H3" i="306"/>
  <c r="AL3" i="306" s="1"/>
  <c r="H2" i="306"/>
  <c r="C2" i="306"/>
  <c r="H1" i="306"/>
  <c r="R1" i="306" s="1"/>
  <c r="C1" i="306"/>
  <c r="M1" i="306" s="1"/>
  <c r="C4" i="305"/>
  <c r="M4" i="305" s="1"/>
  <c r="H3" i="305"/>
  <c r="U3" i="305" s="1"/>
  <c r="H2" i="305"/>
  <c r="U2" i="305" s="1"/>
  <c r="C2" i="305"/>
  <c r="M2" i="305" s="1"/>
  <c r="H1" i="305"/>
  <c r="U1" i="305" s="1"/>
  <c r="C1" i="305"/>
  <c r="M1" i="305" s="1"/>
  <c r="AQ23" i="304"/>
  <c r="AG23" i="304"/>
  <c r="W23" i="304"/>
  <c r="M23" i="304"/>
  <c r="AQ21" i="304"/>
  <c r="AG21" i="304"/>
  <c r="W21" i="304"/>
  <c r="M21" i="304"/>
  <c r="AQ11" i="304"/>
  <c r="AG11" i="304"/>
  <c r="W11" i="304"/>
  <c r="M11" i="304"/>
  <c r="AQ10" i="304"/>
  <c r="AG10" i="304"/>
  <c r="W10" i="304"/>
  <c r="M10" i="304"/>
  <c r="C4" i="304"/>
  <c r="W4" i="304" s="1"/>
  <c r="H3" i="304"/>
  <c r="R3" i="304" s="1"/>
  <c r="H2" i="304"/>
  <c r="AB2" i="304" s="1"/>
  <c r="C2" i="304"/>
  <c r="W2" i="304" s="1"/>
  <c r="H1" i="304"/>
  <c r="AL1" i="304" s="1"/>
  <c r="C1" i="304"/>
  <c r="AG1" i="304" s="1"/>
  <c r="C4" i="303"/>
  <c r="M4" i="303" s="1"/>
  <c r="H3" i="303"/>
  <c r="U3" i="303" s="1"/>
  <c r="H2" i="303"/>
  <c r="U2" i="303" s="1"/>
  <c r="C2" i="303"/>
  <c r="M2" i="303" s="1"/>
  <c r="H1" i="303"/>
  <c r="U1" i="303" s="1"/>
  <c r="C1" i="303"/>
  <c r="M1" i="303" s="1"/>
  <c r="AQ23" i="302"/>
  <c r="AG23" i="302"/>
  <c r="W23" i="302"/>
  <c r="M23" i="302"/>
  <c r="AQ21" i="302"/>
  <c r="AG21" i="302"/>
  <c r="W21" i="302"/>
  <c r="M21" i="302"/>
  <c r="AQ11" i="302"/>
  <c r="AG11" i="302"/>
  <c r="W11" i="302"/>
  <c r="M11" i="302"/>
  <c r="AQ10" i="302"/>
  <c r="AG10" i="302"/>
  <c r="W10" i="302"/>
  <c r="M10" i="302"/>
  <c r="C4" i="302"/>
  <c r="AQ4" i="302" s="1"/>
  <c r="H3" i="302"/>
  <c r="AL3" i="302" s="1"/>
  <c r="H2" i="302"/>
  <c r="AV2" i="302" s="1"/>
  <c r="C2" i="302"/>
  <c r="AQ2" i="302" s="1"/>
  <c r="H1" i="302"/>
  <c r="R1" i="302" s="1"/>
  <c r="C1" i="302"/>
  <c r="C4" i="301"/>
  <c r="M4" i="301" s="1"/>
  <c r="H3" i="301"/>
  <c r="U3" i="301" s="1"/>
  <c r="H2" i="301"/>
  <c r="U2" i="301" s="1"/>
  <c r="C2" i="301"/>
  <c r="M2" i="301" s="1"/>
  <c r="H1" i="301"/>
  <c r="U1" i="301" s="1"/>
  <c r="C1" i="301"/>
  <c r="M1" i="301" s="1"/>
  <c r="AQ23" i="300"/>
  <c r="AG23" i="300"/>
  <c r="W23" i="300"/>
  <c r="M23" i="300"/>
  <c r="AQ21" i="300"/>
  <c r="AG21" i="300"/>
  <c r="W21" i="300"/>
  <c r="M21" i="300"/>
  <c r="AQ11" i="300"/>
  <c r="AG11" i="300"/>
  <c r="W11" i="300"/>
  <c r="M11" i="300"/>
  <c r="AQ10" i="300"/>
  <c r="AG10" i="300"/>
  <c r="W10" i="300"/>
  <c r="M10" i="300"/>
  <c r="C4" i="300"/>
  <c r="M4" i="300" s="1"/>
  <c r="H3" i="300"/>
  <c r="R3" i="300" s="1"/>
  <c r="H2" i="300"/>
  <c r="AB2" i="300" s="1"/>
  <c r="C2" i="300"/>
  <c r="W2" i="300" s="1"/>
  <c r="H1" i="300"/>
  <c r="AL1" i="300" s="1"/>
  <c r="C1" i="300"/>
  <c r="AQ1" i="300" s="1"/>
  <c r="C4" i="299"/>
  <c r="M4" i="299" s="1"/>
  <c r="H3" i="299"/>
  <c r="U3" i="299" s="1"/>
  <c r="H2" i="299"/>
  <c r="U2" i="299" s="1"/>
  <c r="C2" i="299"/>
  <c r="M2" i="299" s="1"/>
  <c r="H1" i="299"/>
  <c r="U1" i="299" s="1"/>
  <c r="C1" i="299"/>
  <c r="M1" i="299" s="1"/>
  <c r="AQ23" i="298"/>
  <c r="AG23" i="298"/>
  <c r="W23" i="298"/>
  <c r="M23" i="298"/>
  <c r="AQ21" i="298"/>
  <c r="AG21" i="298"/>
  <c r="W21" i="298"/>
  <c r="M21" i="298"/>
  <c r="AQ11" i="298"/>
  <c r="AG11" i="298"/>
  <c r="W11" i="298"/>
  <c r="M11" i="298"/>
  <c r="AQ10" i="298"/>
  <c r="AG10" i="298"/>
  <c r="W10" i="298"/>
  <c r="M10" i="298"/>
  <c r="C4" i="298"/>
  <c r="AQ4" i="298" s="1"/>
  <c r="H3" i="298"/>
  <c r="AL3" i="298" s="1"/>
  <c r="H2" i="298"/>
  <c r="AV2" i="298" s="1"/>
  <c r="C2" i="298"/>
  <c r="AQ2" i="298" s="1"/>
  <c r="H1" i="298"/>
  <c r="C1" i="298"/>
  <c r="C4" i="297"/>
  <c r="M4" i="297" s="1"/>
  <c r="H3" i="297"/>
  <c r="U3" i="297" s="1"/>
  <c r="H2" i="297"/>
  <c r="U2" i="297" s="1"/>
  <c r="C2" i="297"/>
  <c r="M2" i="297" s="1"/>
  <c r="H1" i="297"/>
  <c r="U1" i="297" s="1"/>
  <c r="C1" i="297"/>
  <c r="M1" i="297" s="1"/>
  <c r="AQ23" i="296"/>
  <c r="AG23" i="296"/>
  <c r="W23" i="296"/>
  <c r="M23" i="296"/>
  <c r="AQ21" i="296"/>
  <c r="AG21" i="296"/>
  <c r="W21" i="296"/>
  <c r="M21" i="296"/>
  <c r="AQ11" i="296"/>
  <c r="AG11" i="296"/>
  <c r="W11" i="296"/>
  <c r="M11" i="296"/>
  <c r="AQ10" i="296"/>
  <c r="AG10" i="296"/>
  <c r="W10" i="296"/>
  <c r="M10" i="296"/>
  <c r="C4" i="296"/>
  <c r="AQ4" i="296" s="1"/>
  <c r="H3" i="296"/>
  <c r="R3" i="296" s="1"/>
  <c r="H2" i="296"/>
  <c r="AB2" i="296" s="1"/>
  <c r="C2" i="296"/>
  <c r="W2" i="296" s="1"/>
  <c r="H1" i="296"/>
  <c r="AL1" i="296" s="1"/>
  <c r="C1" i="296"/>
  <c r="AG1" i="296" s="1"/>
  <c r="C4" i="295"/>
  <c r="M4" i="295" s="1"/>
  <c r="H3" i="295"/>
  <c r="U3" i="295" s="1"/>
  <c r="H2" i="295"/>
  <c r="U2" i="295" s="1"/>
  <c r="C2" i="295"/>
  <c r="M2" i="295" s="1"/>
  <c r="H1" i="295"/>
  <c r="U1" i="295" s="1"/>
  <c r="C1" i="295"/>
  <c r="M1" i="295" s="1"/>
  <c r="AQ23" i="294"/>
  <c r="AG23" i="294"/>
  <c r="W23" i="294"/>
  <c r="M23" i="294"/>
  <c r="AQ21" i="294"/>
  <c r="AG21" i="294"/>
  <c r="W21" i="294"/>
  <c r="M21" i="294"/>
  <c r="AQ11" i="294"/>
  <c r="AG11" i="294"/>
  <c r="W11" i="294"/>
  <c r="M11" i="294"/>
  <c r="AQ10" i="294"/>
  <c r="AG10" i="294"/>
  <c r="W10" i="294"/>
  <c r="M10" i="294"/>
  <c r="C4" i="294"/>
  <c r="AQ4" i="294" s="1"/>
  <c r="H3" i="294"/>
  <c r="AL3" i="294" s="1"/>
  <c r="H2" i="294"/>
  <c r="AV2" i="294" s="1"/>
  <c r="C2" i="294"/>
  <c r="H1" i="294"/>
  <c r="AV1" i="294" s="1"/>
  <c r="C1" i="294"/>
  <c r="M1" i="294" s="1"/>
  <c r="C4" i="293"/>
  <c r="M4" i="293" s="1"/>
  <c r="H3" i="293"/>
  <c r="U3" i="293" s="1"/>
  <c r="H2" i="293"/>
  <c r="U2" i="293" s="1"/>
  <c r="C2" i="293"/>
  <c r="M2" i="293" s="1"/>
  <c r="H1" i="293"/>
  <c r="U1" i="293" s="1"/>
  <c r="C1" i="293"/>
  <c r="M1" i="293" s="1"/>
  <c r="AQ22" i="292"/>
  <c r="AG22" i="292"/>
  <c r="W22" i="292"/>
  <c r="M22" i="292"/>
  <c r="AQ20" i="292"/>
  <c r="AG20" i="292"/>
  <c r="W20" i="292"/>
  <c r="M20" i="292"/>
  <c r="AQ10" i="292"/>
  <c r="AG10" i="292"/>
  <c r="W10" i="292"/>
  <c r="M10" i="292"/>
  <c r="AQ9" i="292"/>
  <c r="AG9" i="292"/>
  <c r="W9" i="292"/>
  <c r="M9" i="292"/>
  <c r="C4" i="292"/>
  <c r="H3" i="292"/>
  <c r="R3" i="292" s="1"/>
  <c r="H2" i="292"/>
  <c r="AB2" i="292" s="1"/>
  <c r="C2" i="292"/>
  <c r="W2" i="292" s="1"/>
  <c r="H1" i="292"/>
  <c r="AL1" i="292" s="1"/>
  <c r="C1" i="292"/>
  <c r="AQ1" i="292" s="1"/>
  <c r="C4" i="291"/>
  <c r="M4" i="291" s="1"/>
  <c r="H3" i="291"/>
  <c r="U3" i="291" s="1"/>
  <c r="H2" i="291"/>
  <c r="U2" i="291" s="1"/>
  <c r="C2" i="291"/>
  <c r="M2" i="291" s="1"/>
  <c r="H1" i="291"/>
  <c r="U1" i="291" s="1"/>
  <c r="C1" i="291"/>
  <c r="M1" i="291" s="1"/>
  <c r="AQ22" i="290"/>
  <c r="AG22" i="290"/>
  <c r="W22" i="290"/>
  <c r="M22" i="290"/>
  <c r="AQ20" i="290"/>
  <c r="AG20" i="290"/>
  <c r="W20" i="290"/>
  <c r="M20" i="290"/>
  <c r="AQ10" i="290"/>
  <c r="AG10" i="290"/>
  <c r="W10" i="290"/>
  <c r="M10" i="290"/>
  <c r="AQ9" i="290"/>
  <c r="AG9" i="290"/>
  <c r="W9" i="290"/>
  <c r="M9" i="290"/>
  <c r="C4" i="290"/>
  <c r="AG4" i="290" s="1"/>
  <c r="H3" i="290"/>
  <c r="AL3" i="290" s="1"/>
  <c r="H2" i="290"/>
  <c r="AV2" i="290" s="1"/>
  <c r="C2" i="290"/>
  <c r="AQ2" i="290" s="1"/>
  <c r="H1" i="290"/>
  <c r="AV1" i="290" s="1"/>
  <c r="C1" i="290"/>
  <c r="AG1" i="290" s="1"/>
  <c r="C4" i="289"/>
  <c r="M4" i="289" s="1"/>
  <c r="H3" i="289"/>
  <c r="U3" i="289" s="1"/>
  <c r="H2" i="289"/>
  <c r="U2" i="289" s="1"/>
  <c r="C2" i="289"/>
  <c r="M2" i="289" s="1"/>
  <c r="H1" i="289"/>
  <c r="U1" i="289" s="1"/>
  <c r="C1" i="289"/>
  <c r="M1" i="289" s="1"/>
  <c r="AQ22" i="288"/>
  <c r="AG22" i="288"/>
  <c r="W22" i="288"/>
  <c r="M22" i="288"/>
  <c r="AQ20" i="288"/>
  <c r="AG20" i="288"/>
  <c r="W20" i="288"/>
  <c r="M20" i="288"/>
  <c r="AQ10" i="288"/>
  <c r="AG10" i="288"/>
  <c r="W10" i="288"/>
  <c r="M10" i="288"/>
  <c r="AQ9" i="288"/>
  <c r="AG9" i="288"/>
  <c r="W9" i="288"/>
  <c r="M9" i="288"/>
  <c r="C4" i="288"/>
  <c r="M4" i="288" s="1"/>
  <c r="H3" i="288"/>
  <c r="R3" i="288" s="1"/>
  <c r="H2" i="288"/>
  <c r="AB2" i="288" s="1"/>
  <c r="C2" i="288"/>
  <c r="AQ2" i="288" s="1"/>
  <c r="H1" i="288"/>
  <c r="AL1" i="288" s="1"/>
  <c r="C1" i="288"/>
  <c r="W1" i="288" s="1"/>
  <c r="C4" i="287"/>
  <c r="M4" i="287" s="1"/>
  <c r="H3" i="287"/>
  <c r="U3" i="287" s="1"/>
  <c r="H2" i="287"/>
  <c r="U2" i="287" s="1"/>
  <c r="C2" i="287"/>
  <c r="M2" i="287" s="1"/>
  <c r="H1" i="287"/>
  <c r="U1" i="287" s="1"/>
  <c r="C1" i="287"/>
  <c r="M1" i="287" s="1"/>
  <c r="AQ22" i="286"/>
  <c r="AG22" i="286"/>
  <c r="W22" i="286"/>
  <c r="M22" i="286"/>
  <c r="AQ20" i="286"/>
  <c r="AG20" i="286"/>
  <c r="W20" i="286"/>
  <c r="M20" i="286"/>
  <c r="AQ10" i="286"/>
  <c r="AG10" i="286"/>
  <c r="W10" i="286"/>
  <c r="M10" i="286"/>
  <c r="AQ9" i="286"/>
  <c r="AG9" i="286"/>
  <c r="W9" i="286"/>
  <c r="M9" i="286"/>
  <c r="C4" i="286"/>
  <c r="AQ4" i="286" s="1"/>
  <c r="H3" i="286"/>
  <c r="AL3" i="286" s="1"/>
  <c r="H2" i="286"/>
  <c r="AV2" i="286" s="1"/>
  <c r="C2" i="286"/>
  <c r="AQ2" i="286" s="1"/>
  <c r="H1" i="286"/>
  <c r="AV1" i="286" s="1"/>
  <c r="C1" i="286"/>
  <c r="AQ1" i="286" s="1"/>
  <c r="M9" i="256"/>
  <c r="Q40" i="7"/>
  <c r="O40" i="7"/>
  <c r="N40" i="7"/>
  <c r="L40" i="7"/>
  <c r="K40" i="7"/>
  <c r="B40" i="7"/>
  <c r="Q39" i="7"/>
  <c r="O39" i="7"/>
  <c r="M39" i="7"/>
  <c r="L39" i="7"/>
  <c r="K39" i="7"/>
  <c r="B39" i="7"/>
  <c r="Q38" i="7"/>
  <c r="O38" i="7"/>
  <c r="M38" i="7"/>
  <c r="L38" i="7"/>
  <c r="K38" i="7"/>
  <c r="B38" i="7"/>
  <c r="T37" i="7"/>
  <c r="S37" i="7"/>
  <c r="R37" i="7"/>
  <c r="L37" i="7"/>
  <c r="K37" i="7"/>
  <c r="H37" i="7"/>
  <c r="G37" i="7"/>
  <c r="F37" i="7"/>
  <c r="E37" i="7"/>
  <c r="B37" i="7"/>
  <c r="C4" i="257"/>
  <c r="M4" i="257" s="1"/>
  <c r="H3" i="257"/>
  <c r="U3" i="257" s="1"/>
  <c r="H2" i="257"/>
  <c r="U2" i="257" s="1"/>
  <c r="C2" i="257"/>
  <c r="M2" i="257" s="1"/>
  <c r="H1" i="257"/>
  <c r="U1" i="257" s="1"/>
  <c r="C1" i="257"/>
  <c r="M1" i="257" s="1"/>
  <c r="AQ22" i="256"/>
  <c r="AG22" i="256"/>
  <c r="W22" i="256"/>
  <c r="M22" i="256"/>
  <c r="AQ20" i="256"/>
  <c r="AG20" i="256"/>
  <c r="W20" i="256"/>
  <c r="M20" i="256"/>
  <c r="AQ10" i="256"/>
  <c r="AG10" i="256"/>
  <c r="W10" i="256"/>
  <c r="M10" i="256"/>
  <c r="AQ9" i="256"/>
  <c r="AG9" i="256"/>
  <c r="W9" i="256"/>
  <c r="C4" i="256"/>
  <c r="AG4" i="256" s="1"/>
  <c r="H3" i="256"/>
  <c r="AB3" i="256" s="1"/>
  <c r="H2" i="256"/>
  <c r="AL2" i="256" s="1"/>
  <c r="C2" i="256"/>
  <c r="AG2" i="256" s="1"/>
  <c r="H1" i="256"/>
  <c r="AV1" i="256" s="1"/>
  <c r="C1" i="256"/>
  <c r="AQ1" i="256" s="1"/>
  <c r="F16" i="7"/>
  <c r="L16" i="7"/>
  <c r="M16" i="7"/>
  <c r="N16" i="7"/>
  <c r="AS8" i="288" s="1"/>
  <c r="O16" i="7"/>
  <c r="R16" i="7"/>
  <c r="T16" i="7"/>
  <c r="AQ9" i="200"/>
  <c r="AG9" i="200"/>
  <c r="W9" i="200"/>
  <c r="M9" i="200"/>
  <c r="Z9" i="200"/>
  <c r="M46" i="7" s="1"/>
  <c r="P9" i="200"/>
  <c r="M45" i="7" s="1"/>
  <c r="N47" i="7"/>
  <c r="Q28" i="7"/>
  <c r="Q27" i="7"/>
  <c r="Q26" i="7"/>
  <c r="Q25" i="7"/>
  <c r="O28" i="7"/>
  <c r="P28" i="7" s="1"/>
  <c r="O27" i="7"/>
  <c r="P27" i="7" s="1"/>
  <c r="O26" i="7"/>
  <c r="P26" i="7" s="1"/>
  <c r="O25" i="7"/>
  <c r="P25" i="7" s="1"/>
  <c r="Q44" i="7"/>
  <c r="Q43" i="7"/>
  <c r="Q42" i="7"/>
  <c r="O44" i="7"/>
  <c r="P44" i="7" s="1"/>
  <c r="O43" i="7"/>
  <c r="P43" i="7" s="1"/>
  <c r="O42" i="7"/>
  <c r="P42" i="7" s="1"/>
  <c r="Q24" i="7"/>
  <c r="Q23" i="7"/>
  <c r="Q22" i="7"/>
  <c r="O24" i="7"/>
  <c r="P24" i="7" s="1"/>
  <c r="O23" i="7"/>
  <c r="P23" i="7" s="1"/>
  <c r="O22" i="7"/>
  <c r="P22" i="7" s="1"/>
  <c r="Q36" i="7"/>
  <c r="Q35" i="7"/>
  <c r="Q34" i="7"/>
  <c r="O36" i="7"/>
  <c r="P36" i="7" s="1"/>
  <c r="O35" i="7"/>
  <c r="P35" i="7" s="1"/>
  <c r="O34" i="7"/>
  <c r="P34" i="7" s="1"/>
  <c r="Q48" i="7"/>
  <c r="Q47" i="7"/>
  <c r="O48" i="7"/>
  <c r="O47" i="7"/>
  <c r="AS19" i="300" l="1"/>
  <c r="AS14" i="290"/>
  <c r="AS18" i="290"/>
  <c r="AS20" i="290"/>
  <c r="AS22" i="290"/>
  <c r="AS16" i="290"/>
  <c r="R2" i="296"/>
  <c r="AG4" i="300"/>
  <c r="O9" i="294"/>
  <c r="O8" i="220"/>
  <c r="AB1" i="286"/>
  <c r="W2" i="298"/>
  <c r="R2" i="304"/>
  <c r="AL2" i="296"/>
  <c r="AL2" i="304"/>
  <c r="AG2" i="302"/>
  <c r="W21" i="288"/>
  <c r="AG21" i="288"/>
  <c r="W4" i="300"/>
  <c r="AV1" i="304"/>
  <c r="AL1" i="306"/>
  <c r="AI8" i="218"/>
  <c r="O8" i="218"/>
  <c r="Y8" i="218"/>
  <c r="O8" i="288"/>
  <c r="AV3" i="294"/>
  <c r="R2" i="302"/>
  <c r="R1" i="286"/>
  <c r="M1" i="288"/>
  <c r="Y8" i="288"/>
  <c r="AQ21" i="288"/>
  <c r="W2" i="302"/>
  <c r="AB1" i="306"/>
  <c r="O8" i="290"/>
  <c r="AQ21" i="286"/>
  <c r="Y8" i="290"/>
  <c r="O9" i="292"/>
  <c r="AG1" i="294"/>
  <c r="AV3" i="302"/>
  <c r="AG1" i="288"/>
  <c r="AI8" i="288"/>
  <c r="R2" i="286"/>
  <c r="W2" i="288"/>
  <c r="M1" i="292"/>
  <c r="AG2" i="304"/>
  <c r="W1" i="292"/>
  <c r="AB3" i="304"/>
  <c r="AS8" i="306"/>
  <c r="AS14" i="256"/>
  <c r="AG1" i="286"/>
  <c r="O9" i="286"/>
  <c r="Y14" i="286"/>
  <c r="O22" i="286"/>
  <c r="R1" i="290"/>
  <c r="AG1" i="292"/>
  <c r="AI18" i="292"/>
  <c r="M4" i="296"/>
  <c r="AQ4" i="300"/>
  <c r="AS21" i="300"/>
  <c r="Y18" i="306"/>
  <c r="AS22" i="288"/>
  <c r="AS19" i="296"/>
  <c r="O22" i="306"/>
  <c r="AS21" i="294"/>
  <c r="W4" i="296"/>
  <c r="Y9" i="298"/>
  <c r="AG22" i="298"/>
  <c r="M2" i="300"/>
  <c r="AS15" i="300"/>
  <c r="M22" i="300"/>
  <c r="AI18" i="306"/>
  <c r="O22" i="292"/>
  <c r="AI19" i="296"/>
  <c r="O20" i="288"/>
  <c r="O18" i="292"/>
  <c r="O22" i="256"/>
  <c r="Y20" i="288"/>
  <c r="O16" i="290"/>
  <c r="AS18" i="256"/>
  <c r="AS14" i="286"/>
  <c r="Y22" i="286"/>
  <c r="Y16" i="288"/>
  <c r="Y22" i="288"/>
  <c r="Y16" i="290"/>
  <c r="R1" i="294"/>
  <c r="AG4" i="296"/>
  <c r="AI9" i="298"/>
  <c r="AQ22" i="298"/>
  <c r="AG2" i="300"/>
  <c r="O17" i="300"/>
  <c r="AS21" i="304"/>
  <c r="AI14" i="286"/>
  <c r="AS16" i="286"/>
  <c r="AI20" i="286"/>
  <c r="AI9" i="288"/>
  <c r="AI16" i="288"/>
  <c r="W1" i="294"/>
  <c r="Y19" i="294"/>
  <c r="O23" i="294"/>
  <c r="AS17" i="298"/>
  <c r="AL2" i="300"/>
  <c r="Y17" i="300"/>
  <c r="AG4" i="302"/>
  <c r="Y23" i="302"/>
  <c r="Y19" i="304"/>
  <c r="AI20" i="256"/>
  <c r="AS18" i="286"/>
  <c r="O14" i="292"/>
  <c r="Y18" i="256"/>
  <c r="Y20" i="286"/>
  <c r="AS14" i="288"/>
  <c r="W2" i="286"/>
  <c r="Y18" i="286"/>
  <c r="AS16" i="288"/>
  <c r="AS20" i="288"/>
  <c r="AI22" i="288"/>
  <c r="O20" i="290"/>
  <c r="AI22" i="290"/>
  <c r="AB1" i="294"/>
  <c r="AS19" i="294"/>
  <c r="AI15" i="296"/>
  <c r="M22" i="296"/>
  <c r="M2" i="302"/>
  <c r="AS19" i="302"/>
  <c r="M2" i="304"/>
  <c r="AI19" i="304"/>
  <c r="O23" i="304"/>
  <c r="AI18" i="286"/>
  <c r="AS20" i="286"/>
  <c r="AS22" i="286"/>
  <c r="AS18" i="288"/>
  <c r="Y23" i="294"/>
  <c r="O17" i="296"/>
  <c r="O21" i="298"/>
  <c r="AI23" i="300"/>
  <c r="AS19" i="304"/>
  <c r="O10" i="302"/>
  <c r="W1" i="256"/>
  <c r="Y22" i="256"/>
  <c r="Y9" i="286"/>
  <c r="M11" i="286"/>
  <c r="O16" i="286"/>
  <c r="M21" i="286"/>
  <c r="AV1" i="288"/>
  <c r="O14" i="288"/>
  <c r="O18" i="288"/>
  <c r="R2" i="290"/>
  <c r="O9" i="290"/>
  <c r="AI18" i="290"/>
  <c r="M21" i="290"/>
  <c r="AB3" i="292"/>
  <c r="Y14" i="292"/>
  <c r="Y20" i="292"/>
  <c r="Y15" i="294"/>
  <c r="Y23" i="296"/>
  <c r="R2" i="298"/>
  <c r="W12" i="298"/>
  <c r="W22" i="300"/>
  <c r="M12" i="302"/>
  <c r="AG4" i="304"/>
  <c r="W11" i="288"/>
  <c r="AS22" i="306"/>
  <c r="Y20" i="306"/>
  <c r="AS16" i="306"/>
  <c r="O19" i="304"/>
  <c r="O15" i="304"/>
  <c r="O23" i="302"/>
  <c r="AI21" i="302"/>
  <c r="Y19" i="302"/>
  <c r="Y15" i="302"/>
  <c r="AI19" i="300"/>
  <c r="AI15" i="300"/>
  <c r="O17" i="298"/>
  <c r="O23" i="296"/>
  <c r="AI21" i="296"/>
  <c r="Y19" i="296"/>
  <c r="Y15" i="296"/>
  <c r="O19" i="294"/>
  <c r="O15" i="294"/>
  <c r="AI16" i="292"/>
  <c r="O22" i="290"/>
  <c r="AI20" i="290"/>
  <c r="Y18" i="290"/>
  <c r="Y14" i="290"/>
  <c r="AI16" i="306"/>
  <c r="AS23" i="304"/>
  <c r="Y21" i="304"/>
  <c r="AS17" i="304"/>
  <c r="O19" i="302"/>
  <c r="O15" i="302"/>
  <c r="O23" i="300"/>
  <c r="AI21" i="300"/>
  <c r="Y19" i="300"/>
  <c r="Y15" i="300"/>
  <c r="Y23" i="298"/>
  <c r="AS21" i="298"/>
  <c r="AS19" i="298"/>
  <c r="AS15" i="298"/>
  <c r="O19" i="296"/>
  <c r="O15" i="296"/>
  <c r="AS23" i="294"/>
  <c r="Y21" i="294"/>
  <c r="AS17" i="294"/>
  <c r="AI22" i="292"/>
  <c r="O20" i="292"/>
  <c r="Y16" i="292"/>
  <c r="O18" i="290"/>
  <c r="O14" i="290"/>
  <c r="AI22" i="306"/>
  <c r="O20" i="306"/>
  <c r="Y16" i="306"/>
  <c r="AI17" i="304"/>
  <c r="AS23" i="302"/>
  <c r="Y21" i="302"/>
  <c r="AS17" i="302"/>
  <c r="O19" i="300"/>
  <c r="O15" i="300"/>
  <c r="AI19" i="298"/>
  <c r="AI15" i="298"/>
  <c r="AS23" i="296"/>
  <c r="Y21" i="296"/>
  <c r="AS17" i="296"/>
  <c r="AI17" i="294"/>
  <c r="O16" i="292"/>
  <c r="Y20" i="290"/>
  <c r="O16" i="306"/>
  <c r="AI23" i="304"/>
  <c r="O21" i="304"/>
  <c r="Y17" i="304"/>
  <c r="AI17" i="302"/>
  <c r="AS23" i="300"/>
  <c r="Y21" i="300"/>
  <c r="AS17" i="300"/>
  <c r="O23" i="298"/>
  <c r="AI21" i="298"/>
  <c r="Y19" i="298"/>
  <c r="Y15" i="298"/>
  <c r="AI17" i="296"/>
  <c r="AI23" i="294"/>
  <c r="O21" i="294"/>
  <c r="Y17" i="294"/>
  <c r="Y22" i="292"/>
  <c r="AS20" i="292"/>
  <c r="AS18" i="292"/>
  <c r="AS14" i="292"/>
  <c r="AI16" i="290"/>
  <c r="Y22" i="306"/>
  <c r="AS20" i="306"/>
  <c r="AS18" i="306"/>
  <c r="AS14" i="306"/>
  <c r="O17" i="304"/>
  <c r="AI23" i="302"/>
  <c r="O21" i="302"/>
  <c r="Y17" i="302"/>
  <c r="AI17" i="300"/>
  <c r="O19" i="298"/>
  <c r="O15" i="298"/>
  <c r="AI23" i="296"/>
  <c r="O21" i="296"/>
  <c r="Y17" i="296"/>
  <c r="O17" i="294"/>
  <c r="O8" i="286"/>
  <c r="W11" i="286"/>
  <c r="Y16" i="286"/>
  <c r="O20" i="286"/>
  <c r="W21" i="286"/>
  <c r="AI22" i="286"/>
  <c r="AB3" i="288"/>
  <c r="Y14" i="288"/>
  <c r="Y18" i="288"/>
  <c r="AI20" i="288"/>
  <c r="O22" i="288"/>
  <c r="AQ1" i="290"/>
  <c r="W1" i="290"/>
  <c r="M1" i="290"/>
  <c r="W21" i="290"/>
  <c r="AI14" i="292"/>
  <c r="AQ2" i="294"/>
  <c r="W2" i="294"/>
  <c r="M2" i="294"/>
  <c r="AI15" i="294"/>
  <c r="AI21" i="294"/>
  <c r="O10" i="296"/>
  <c r="AG12" i="298"/>
  <c r="Y21" i="298"/>
  <c r="O9" i="300"/>
  <c r="M1" i="302"/>
  <c r="W1" i="302"/>
  <c r="Y10" i="302"/>
  <c r="AI15" i="302"/>
  <c r="Y23" i="304"/>
  <c r="O9" i="306"/>
  <c r="O14" i="306"/>
  <c r="AS9" i="304"/>
  <c r="AS9" i="294"/>
  <c r="AS9" i="302"/>
  <c r="AS9" i="296"/>
  <c r="AS8" i="290"/>
  <c r="AS9" i="300"/>
  <c r="AS9" i="298"/>
  <c r="Y8" i="286"/>
  <c r="AI9" i="286"/>
  <c r="AG11" i="286"/>
  <c r="AI16" i="286"/>
  <c r="AG21" i="286"/>
  <c r="O9" i="288"/>
  <c r="AI14" i="288"/>
  <c r="AI18" i="288"/>
  <c r="Y9" i="290"/>
  <c r="M11" i="290"/>
  <c r="M4" i="292"/>
  <c r="AQ4" i="292"/>
  <c r="AG4" i="292"/>
  <c r="AS16" i="292"/>
  <c r="AI20" i="292"/>
  <c r="AS22" i="292"/>
  <c r="AS15" i="294"/>
  <c r="M12" i="296"/>
  <c r="AI10" i="298"/>
  <c r="AQ12" i="298"/>
  <c r="AI23" i="298"/>
  <c r="O21" i="300"/>
  <c r="AS15" i="302"/>
  <c r="AS21" i="302"/>
  <c r="O10" i="304"/>
  <c r="Y15" i="304"/>
  <c r="AQ2" i="306"/>
  <c r="AG2" i="306"/>
  <c r="M2" i="306"/>
  <c r="Y14" i="306"/>
  <c r="AI20" i="306"/>
  <c r="AV1" i="298"/>
  <c r="AB1" i="298"/>
  <c r="R1" i="298"/>
  <c r="AG11" i="288"/>
  <c r="AQ11" i="292"/>
  <c r="AQ11" i="288"/>
  <c r="AI8" i="306"/>
  <c r="O10" i="300"/>
  <c r="Y10" i="298"/>
  <c r="AI9" i="292"/>
  <c r="Y8" i="292"/>
  <c r="AI9" i="306"/>
  <c r="Y8" i="306"/>
  <c r="AI9" i="304"/>
  <c r="AI9" i="294"/>
  <c r="O8" i="292"/>
  <c r="O8" i="306"/>
  <c r="AI10" i="304"/>
  <c r="Y9" i="304"/>
  <c r="AI9" i="302"/>
  <c r="O10" i="298"/>
  <c r="AI9" i="296"/>
  <c r="Y9" i="294"/>
  <c r="Y9" i="292"/>
  <c r="AI8" i="290"/>
  <c r="Y9" i="306"/>
  <c r="O9" i="304"/>
  <c r="AI10" i="302"/>
  <c r="Y9" i="302"/>
  <c r="AI9" i="300"/>
  <c r="AI10" i="296"/>
  <c r="Y9" i="296"/>
  <c r="Y10" i="304"/>
  <c r="O9" i="302"/>
  <c r="AI10" i="300"/>
  <c r="Y9" i="300"/>
  <c r="O9" i="296"/>
  <c r="AQ11" i="286"/>
  <c r="AI8" i="292"/>
  <c r="Y10" i="296"/>
  <c r="Y17" i="298"/>
  <c r="M12" i="300"/>
  <c r="Y23" i="300"/>
  <c r="O17" i="302"/>
  <c r="M22" i="302"/>
  <c r="AI15" i="304"/>
  <c r="AI21" i="304"/>
  <c r="AV2" i="306"/>
  <c r="AB2" i="306"/>
  <c r="R2" i="306"/>
  <c r="AI14" i="306"/>
  <c r="AQ11" i="306"/>
  <c r="M12" i="298"/>
  <c r="AG11" i="292"/>
  <c r="AG11" i="306"/>
  <c r="AQ12" i="304"/>
  <c r="AQ12" i="294"/>
  <c r="W11" i="292"/>
  <c r="W11" i="306"/>
  <c r="AG12" i="304"/>
  <c r="AQ12" i="302"/>
  <c r="AQ12" i="296"/>
  <c r="AG12" i="294"/>
  <c r="M11" i="292"/>
  <c r="AQ11" i="290"/>
  <c r="M11" i="306"/>
  <c r="W12" i="304"/>
  <c r="AG12" i="302"/>
  <c r="AQ12" i="300"/>
  <c r="AG12" i="296"/>
  <c r="W12" i="294"/>
  <c r="AG11" i="290"/>
  <c r="M12" i="304"/>
  <c r="W12" i="302"/>
  <c r="AG12" i="300"/>
  <c r="W12" i="296"/>
  <c r="M12" i="294"/>
  <c r="AQ4" i="306"/>
  <c r="AG4" i="306"/>
  <c r="W4" i="306"/>
  <c r="M4" i="304"/>
  <c r="AQ4" i="304"/>
  <c r="M4" i="306"/>
  <c r="AI8" i="286"/>
  <c r="W11" i="290"/>
  <c r="AQ21" i="306"/>
  <c r="M22" i="298"/>
  <c r="AG21" i="292"/>
  <c r="AG21" i="306"/>
  <c r="AQ22" i="304"/>
  <c r="AQ22" i="294"/>
  <c r="W21" i="292"/>
  <c r="W21" i="306"/>
  <c r="AG22" i="304"/>
  <c r="AQ22" i="302"/>
  <c r="AQ22" i="296"/>
  <c r="AG22" i="294"/>
  <c r="M21" i="292"/>
  <c r="AQ21" i="290"/>
  <c r="M21" i="306"/>
  <c r="W22" i="304"/>
  <c r="AG22" i="302"/>
  <c r="AQ22" i="300"/>
  <c r="AG22" i="296"/>
  <c r="W22" i="294"/>
  <c r="AG21" i="290"/>
  <c r="M22" i="304"/>
  <c r="W22" i="302"/>
  <c r="AG22" i="300"/>
  <c r="W22" i="296"/>
  <c r="M22" i="294"/>
  <c r="Y14" i="256"/>
  <c r="M1" i="286"/>
  <c r="AS8" i="286"/>
  <c r="O14" i="286"/>
  <c r="O18" i="286"/>
  <c r="AL2" i="288"/>
  <c r="AG4" i="288"/>
  <c r="Y9" i="288"/>
  <c r="M11" i="288"/>
  <c r="O16" i="288"/>
  <c r="M21" i="288"/>
  <c r="AB1" i="290"/>
  <c r="AQ4" i="290"/>
  <c r="AI9" i="290"/>
  <c r="AI14" i="290"/>
  <c r="Y22" i="290"/>
  <c r="AS8" i="292"/>
  <c r="Y18" i="292"/>
  <c r="AQ21" i="292"/>
  <c r="AI19" i="294"/>
  <c r="AS15" i="296"/>
  <c r="AS21" i="296"/>
  <c r="AQ1" i="298"/>
  <c r="AG1" i="298"/>
  <c r="M1" i="298"/>
  <c r="O9" i="298"/>
  <c r="AI17" i="298"/>
  <c r="W22" i="298"/>
  <c r="AS23" i="298"/>
  <c r="Y10" i="300"/>
  <c r="W12" i="300"/>
  <c r="W4" i="302"/>
  <c r="AI19" i="302"/>
  <c r="AS15" i="304"/>
  <c r="O18" i="306"/>
  <c r="AB3" i="296"/>
  <c r="AL2" i="302"/>
  <c r="R2" i="292"/>
  <c r="R2" i="294"/>
  <c r="M1" i="296"/>
  <c r="AB3" i="300"/>
  <c r="AB1" i="302"/>
  <c r="AL2" i="292"/>
  <c r="W1" i="306"/>
  <c r="AV1" i="300"/>
  <c r="AV3" i="306"/>
  <c r="M1" i="300"/>
  <c r="AQ2" i="300"/>
  <c r="AG1" i="302"/>
  <c r="M1" i="304"/>
  <c r="AQ2" i="304"/>
  <c r="AG1" i="306"/>
  <c r="W2" i="306"/>
  <c r="R1" i="300"/>
  <c r="AV2" i="300"/>
  <c r="AL3" i="300"/>
  <c r="AL1" i="302"/>
  <c r="AB2" i="302"/>
  <c r="R3" i="302"/>
  <c r="M4" i="302"/>
  <c r="R1" i="304"/>
  <c r="AV2" i="304"/>
  <c r="AL3" i="304"/>
  <c r="R3" i="306"/>
  <c r="W1" i="300"/>
  <c r="AQ1" i="302"/>
  <c r="W1" i="304"/>
  <c r="AQ1" i="306"/>
  <c r="AQ1" i="304"/>
  <c r="AB1" i="300"/>
  <c r="R2" i="300"/>
  <c r="AV3" i="300"/>
  <c r="AV1" i="302"/>
  <c r="AB3" i="302"/>
  <c r="AB1" i="304"/>
  <c r="AV3" i="304"/>
  <c r="AV1" i="306"/>
  <c r="AL2" i="306"/>
  <c r="AB3" i="306"/>
  <c r="AG1" i="300"/>
  <c r="AG2" i="292"/>
  <c r="W4" i="292"/>
  <c r="AQ1" i="296"/>
  <c r="AG2" i="296"/>
  <c r="W1" i="298"/>
  <c r="M2" i="298"/>
  <c r="AQ2" i="292"/>
  <c r="AQ2" i="296"/>
  <c r="AV1" i="292"/>
  <c r="R1" i="292"/>
  <c r="AV2" i="292"/>
  <c r="AL3" i="292"/>
  <c r="AL1" i="294"/>
  <c r="AB2" i="294"/>
  <c r="R3" i="294"/>
  <c r="M4" i="294"/>
  <c r="R1" i="296"/>
  <c r="AV2" i="296"/>
  <c r="AL3" i="296"/>
  <c r="AL1" i="298"/>
  <c r="AB2" i="298"/>
  <c r="R3" i="298"/>
  <c r="M4" i="298"/>
  <c r="M2" i="292"/>
  <c r="AQ1" i="294"/>
  <c r="AG2" i="294"/>
  <c r="W4" i="294"/>
  <c r="W1" i="296"/>
  <c r="M2" i="296"/>
  <c r="AG2" i="298"/>
  <c r="W4" i="298"/>
  <c r="AV3" i="298"/>
  <c r="AB1" i="292"/>
  <c r="AV3" i="292"/>
  <c r="AL2" i="294"/>
  <c r="AB3" i="294"/>
  <c r="AG4" i="294"/>
  <c r="AB1" i="296"/>
  <c r="AV3" i="296"/>
  <c r="AL2" i="298"/>
  <c r="AB3" i="298"/>
  <c r="AG4" i="298"/>
  <c r="AV1" i="296"/>
  <c r="AQ1" i="288"/>
  <c r="AG2" i="288"/>
  <c r="W4" i="288"/>
  <c r="M2" i="290"/>
  <c r="AV3" i="290"/>
  <c r="AQ4" i="288"/>
  <c r="W2" i="290"/>
  <c r="R1" i="288"/>
  <c r="AV2" i="288"/>
  <c r="AL3" i="288"/>
  <c r="AL1" i="290"/>
  <c r="AB2" i="290"/>
  <c r="R3" i="290"/>
  <c r="M4" i="290"/>
  <c r="M2" i="288"/>
  <c r="AG2" i="290"/>
  <c r="W4" i="290"/>
  <c r="AB1" i="288"/>
  <c r="R2" i="288"/>
  <c r="AV3" i="288"/>
  <c r="AL2" i="290"/>
  <c r="AB3" i="290"/>
  <c r="W1" i="286"/>
  <c r="M2" i="286"/>
  <c r="AV3" i="286"/>
  <c r="AL1" i="286"/>
  <c r="AB2" i="286"/>
  <c r="R3" i="286"/>
  <c r="M4" i="286"/>
  <c r="AG2" i="286"/>
  <c r="W4" i="286"/>
  <c r="AL2" i="286"/>
  <c r="AB3" i="286"/>
  <c r="AG4" i="286"/>
  <c r="AB1" i="256"/>
  <c r="O18" i="256"/>
  <c r="AS20" i="256"/>
  <c r="O14" i="256"/>
  <c r="AS8" i="256"/>
  <c r="O8" i="200"/>
  <c r="AG1" i="256"/>
  <c r="O9" i="256"/>
  <c r="AI14" i="256"/>
  <c r="AI18" i="256"/>
  <c r="O9" i="200"/>
  <c r="AQ4" i="256"/>
  <c r="Y9" i="256"/>
  <c r="M11" i="256"/>
  <c r="O16" i="256"/>
  <c r="M21" i="256"/>
  <c r="Y8" i="200"/>
  <c r="R2" i="256"/>
  <c r="O8" i="256"/>
  <c r="W11" i="256"/>
  <c r="Y16" i="256"/>
  <c r="O20" i="256"/>
  <c r="W21" i="256"/>
  <c r="AI22" i="256"/>
  <c r="Y9" i="200"/>
  <c r="AI8" i="200"/>
  <c r="M1" i="256"/>
  <c r="AQ2" i="256"/>
  <c r="Y8" i="256"/>
  <c r="AI9" i="256"/>
  <c r="AG11" i="256"/>
  <c r="AI16" i="256"/>
  <c r="AG21" i="256"/>
  <c r="R1" i="256"/>
  <c r="AI8" i="256"/>
  <c r="AQ11" i="256"/>
  <c r="AS16" i="256"/>
  <c r="Y20" i="256"/>
  <c r="AQ21" i="256"/>
  <c r="AS22" i="256"/>
  <c r="AV2" i="256"/>
  <c r="AL3" i="256"/>
  <c r="M2" i="256"/>
  <c r="W2" i="256"/>
  <c r="AL1" i="256"/>
  <c r="AB2" i="256"/>
  <c r="R3" i="256"/>
  <c r="M4" i="256"/>
  <c r="AV3" i="256"/>
  <c r="W4" i="256"/>
  <c r="B8" i="7"/>
  <c r="AJ9" i="206"/>
  <c r="Z9" i="206"/>
  <c r="P9" i="206"/>
  <c r="AQ9" i="206"/>
  <c r="AG9" i="206"/>
  <c r="W9" i="206"/>
  <c r="M9" i="206"/>
  <c r="C3" i="307" l="1"/>
  <c r="M3" i="307" s="1"/>
  <c r="C3" i="306"/>
  <c r="C3" i="305"/>
  <c r="M3" i="305" s="1"/>
  <c r="C3" i="294"/>
  <c r="C3" i="293"/>
  <c r="M3" i="293" s="1"/>
  <c r="C3" i="292"/>
  <c r="C3" i="303"/>
  <c r="M3" i="303" s="1"/>
  <c r="C3" i="295"/>
  <c r="M3" i="295" s="1"/>
  <c r="C3" i="302"/>
  <c r="C3" i="290"/>
  <c r="C3" i="304"/>
  <c r="C3" i="301"/>
  <c r="M3" i="301" s="1"/>
  <c r="C3" i="297"/>
  <c r="M3" i="297" s="1"/>
  <c r="C3" i="298"/>
  <c r="C3" i="286"/>
  <c r="C3" i="300"/>
  <c r="C3" i="299"/>
  <c r="M3" i="299" s="1"/>
  <c r="C3" i="296"/>
  <c r="C3" i="287"/>
  <c r="M3" i="287" s="1"/>
  <c r="C3" i="291"/>
  <c r="M3" i="291" s="1"/>
  <c r="C3" i="289"/>
  <c r="M3" i="289" s="1"/>
  <c r="C3" i="288"/>
  <c r="C3" i="256"/>
  <c r="C3" i="257"/>
  <c r="M3" i="257" s="1"/>
  <c r="P9" i="204"/>
  <c r="Z9" i="204"/>
  <c r="AJ9" i="204"/>
  <c r="AQ9" i="204"/>
  <c r="M3" i="300" l="1"/>
  <c r="W3" i="300"/>
  <c r="AG3" i="300"/>
  <c r="AQ3" i="300"/>
  <c r="M3" i="292"/>
  <c r="AG3" i="292"/>
  <c r="AQ3" i="292"/>
  <c r="W3" i="292"/>
  <c r="AQ3" i="288"/>
  <c r="AG3" i="288"/>
  <c r="W3" i="288"/>
  <c r="M3" i="288"/>
  <c r="M3" i="304"/>
  <c r="W3" i="304"/>
  <c r="AG3" i="304"/>
  <c r="AQ3" i="304"/>
  <c r="W3" i="286"/>
  <c r="AG3" i="286"/>
  <c r="M3" i="286"/>
  <c r="AQ3" i="286"/>
  <c r="W3" i="298"/>
  <c r="AG3" i="298"/>
  <c r="M3" i="298"/>
  <c r="AQ3" i="298"/>
  <c r="AG3" i="294"/>
  <c r="M3" i="294"/>
  <c r="W3" i="294"/>
  <c r="AQ3" i="294"/>
  <c r="W3" i="290"/>
  <c r="M3" i="290"/>
  <c r="AG3" i="290"/>
  <c r="AQ3" i="290"/>
  <c r="M3" i="296"/>
  <c r="AG3" i="296"/>
  <c r="AQ3" i="296"/>
  <c r="W3" i="296"/>
  <c r="AG3" i="302"/>
  <c r="M3" i="302"/>
  <c r="W3" i="302"/>
  <c r="AQ3" i="302"/>
  <c r="AG3" i="306"/>
  <c r="M3" i="306"/>
  <c r="W3" i="306"/>
  <c r="AQ3" i="306"/>
  <c r="W3" i="256"/>
  <c r="M3" i="256"/>
  <c r="AG3" i="256"/>
  <c r="AQ3" i="256"/>
  <c r="AG9" i="204"/>
  <c r="W9" i="204"/>
  <c r="M9" i="204"/>
  <c r="Z9" i="203"/>
  <c r="P9" i="203"/>
  <c r="AQ9" i="203"/>
  <c r="AG9" i="203"/>
  <c r="W9" i="203"/>
  <c r="M9" i="203"/>
  <c r="AQ9" i="202" l="1"/>
  <c r="AG9" i="202"/>
  <c r="W9" i="202"/>
  <c r="M9" i="202"/>
  <c r="AJ9" i="202"/>
  <c r="Z9" i="202"/>
  <c r="P9" i="202"/>
  <c r="AQ22" i="202" l="1"/>
  <c r="AQ20" i="202"/>
  <c r="AQ10" i="202"/>
  <c r="AQ22" i="203"/>
  <c r="AQ20" i="203"/>
  <c r="AQ10" i="203"/>
  <c r="AQ22" i="204"/>
  <c r="AQ20" i="204"/>
  <c r="AQ10" i="204"/>
  <c r="AQ22" i="206"/>
  <c r="AQ20" i="206"/>
  <c r="AQ10" i="206"/>
  <c r="AQ23" i="208"/>
  <c r="AQ21" i="208"/>
  <c r="AQ11" i="208"/>
  <c r="AQ10" i="208"/>
  <c r="AQ23" i="210"/>
  <c r="AQ21" i="210"/>
  <c r="AQ11" i="210"/>
  <c r="AQ10" i="210"/>
  <c r="AQ23" i="212"/>
  <c r="AQ21" i="212"/>
  <c r="AQ11" i="212"/>
  <c r="AQ10" i="212"/>
  <c r="AQ23" i="214"/>
  <c r="AQ21" i="214"/>
  <c r="AQ11" i="214"/>
  <c r="AQ10" i="214"/>
  <c r="AQ22" i="216"/>
  <c r="AQ20" i="216"/>
  <c r="AQ10" i="216"/>
  <c r="AQ9" i="216"/>
  <c r="AQ22" i="218"/>
  <c r="AQ20" i="218"/>
  <c r="AQ10" i="218"/>
  <c r="AQ9" i="218"/>
  <c r="AQ22" i="220"/>
  <c r="AQ20" i="220"/>
  <c r="AQ10" i="220"/>
  <c r="AQ9" i="220"/>
  <c r="AQ22" i="200"/>
  <c r="AQ20" i="200"/>
  <c r="AQ10" i="200"/>
  <c r="AG22" i="202"/>
  <c r="AG20" i="202"/>
  <c r="AG10" i="202"/>
  <c r="AG22" i="203"/>
  <c r="AG20" i="203"/>
  <c r="AG10" i="203"/>
  <c r="AG22" i="204"/>
  <c r="AG20" i="204"/>
  <c r="AG10" i="204"/>
  <c r="AG22" i="206"/>
  <c r="AG20" i="206"/>
  <c r="AG10" i="206"/>
  <c r="AG23" i="208"/>
  <c r="AG21" i="208"/>
  <c r="AG11" i="208"/>
  <c r="AG10" i="208"/>
  <c r="AG23" i="210"/>
  <c r="AG21" i="210"/>
  <c r="AG11" i="210"/>
  <c r="AG10" i="210"/>
  <c r="AG23" i="212"/>
  <c r="AG21" i="212"/>
  <c r="AG11" i="212"/>
  <c r="AG10" i="212"/>
  <c r="AG23" i="214"/>
  <c r="AG21" i="214"/>
  <c r="AG11" i="214"/>
  <c r="AG10" i="214"/>
  <c r="AG22" i="216"/>
  <c r="AG20" i="216"/>
  <c r="AG10" i="216"/>
  <c r="AG9" i="216"/>
  <c r="AG22" i="218"/>
  <c r="AG20" i="218"/>
  <c r="AG10" i="218"/>
  <c r="AG9" i="218"/>
  <c r="AG22" i="220"/>
  <c r="AG20" i="220"/>
  <c r="AG10" i="220"/>
  <c r="AG9" i="220"/>
  <c r="AG22" i="200"/>
  <c r="AG20" i="200"/>
  <c r="AG10" i="200"/>
  <c r="W22" i="202"/>
  <c r="W20" i="202"/>
  <c r="W10" i="202"/>
  <c r="W22" i="203"/>
  <c r="W20" i="203"/>
  <c r="W10" i="203"/>
  <c r="W22" i="204"/>
  <c r="W20" i="204"/>
  <c r="W10" i="204"/>
  <c r="W22" i="206"/>
  <c r="W20" i="206"/>
  <c r="W10" i="206"/>
  <c r="W23" i="208"/>
  <c r="W21" i="208"/>
  <c r="W11" i="208"/>
  <c r="W10" i="208"/>
  <c r="W23" i="210"/>
  <c r="W21" i="210"/>
  <c r="W11" i="210"/>
  <c r="W10" i="210"/>
  <c r="W23" i="212"/>
  <c r="W21" i="212"/>
  <c r="W11" i="212"/>
  <c r="W10" i="212"/>
  <c r="W23" i="214"/>
  <c r="W21" i="214"/>
  <c r="W11" i="214"/>
  <c r="W10" i="214"/>
  <c r="W22" i="216"/>
  <c r="W20" i="216"/>
  <c r="W10" i="216"/>
  <c r="W9" i="216"/>
  <c r="W22" i="218"/>
  <c r="W20" i="218"/>
  <c r="W10" i="218"/>
  <c r="W9" i="218"/>
  <c r="W22" i="220"/>
  <c r="W20" i="220"/>
  <c r="W10" i="220"/>
  <c r="W9" i="220"/>
  <c r="W22" i="200"/>
  <c r="W20" i="200"/>
  <c r="W10" i="200"/>
  <c r="M22" i="202"/>
  <c r="M20" i="202"/>
  <c r="M10" i="202"/>
  <c r="M22" i="203"/>
  <c r="M20" i="203"/>
  <c r="M10" i="203"/>
  <c r="M22" i="204"/>
  <c r="M20" i="204"/>
  <c r="M10" i="204"/>
  <c r="M22" i="206"/>
  <c r="M20" i="206"/>
  <c r="M10" i="206"/>
  <c r="M23" i="208"/>
  <c r="M21" i="208"/>
  <c r="M11" i="208"/>
  <c r="M10" i="208"/>
  <c r="M23" i="210"/>
  <c r="M21" i="210"/>
  <c r="M11" i="210"/>
  <c r="M10" i="210"/>
  <c r="M23" i="212"/>
  <c r="M21" i="212"/>
  <c r="M11" i="212"/>
  <c r="M10" i="212"/>
  <c r="M23" i="214"/>
  <c r="M21" i="214"/>
  <c r="M11" i="214"/>
  <c r="M10" i="214"/>
  <c r="M22" i="216"/>
  <c r="M20" i="216"/>
  <c r="M10" i="216"/>
  <c r="M9" i="216"/>
  <c r="M22" i="218"/>
  <c r="M20" i="218"/>
  <c r="M10" i="218"/>
  <c r="M9" i="218"/>
  <c r="M22" i="220"/>
  <c r="M20" i="220"/>
  <c r="M10" i="220"/>
  <c r="M9" i="220"/>
  <c r="M22" i="200"/>
  <c r="M20" i="200"/>
  <c r="M10" i="200"/>
  <c r="AH32" i="223" l="1"/>
  <c r="T60" i="223"/>
  <c r="J49" i="223"/>
  <c r="B48" i="223"/>
  <c r="B49" i="223"/>
  <c r="J3" i="223"/>
  <c r="B3" i="223"/>
  <c r="B56" i="7" l="1"/>
  <c r="B64" i="7"/>
  <c r="B60" i="7"/>
  <c r="B104" i="7"/>
  <c r="B112" i="7"/>
  <c r="B68" i="7"/>
  <c r="B28" i="7"/>
  <c r="B44" i="7"/>
  <c r="B24" i="7"/>
  <c r="B36" i="7"/>
  <c r="B48" i="7"/>
  <c r="B55" i="7"/>
  <c r="B63" i="7"/>
  <c r="B59" i="7"/>
  <c r="B103" i="7"/>
  <c r="B111" i="7"/>
  <c r="B67" i="7"/>
  <c r="B27" i="7"/>
  <c r="B43" i="7"/>
  <c r="B23" i="7"/>
  <c r="B35" i="7"/>
  <c r="B47" i="7"/>
  <c r="B54" i="7"/>
  <c r="B62" i="7"/>
  <c r="B58" i="7"/>
  <c r="B102" i="7"/>
  <c r="B110" i="7"/>
  <c r="B66" i="7"/>
  <c r="B26" i="7"/>
  <c r="B42" i="7"/>
  <c r="B22" i="7"/>
  <c r="B34" i="7"/>
  <c r="B46" i="7"/>
  <c r="P40" i="7"/>
  <c r="P39" i="7"/>
  <c r="P38" i="7"/>
  <c r="P37" i="7"/>
  <c r="T15" i="223"/>
  <c r="P56" i="7"/>
  <c r="N56" i="7"/>
  <c r="L56" i="7"/>
  <c r="K56" i="7"/>
  <c r="P55" i="7"/>
  <c r="L55" i="7"/>
  <c r="K55" i="7"/>
  <c r="P54" i="7"/>
  <c r="L54" i="7"/>
  <c r="K54" i="7"/>
  <c r="T53" i="7"/>
  <c r="S53" i="7"/>
  <c r="R53" i="7"/>
  <c r="Q53" i="7"/>
  <c r="O53" i="7"/>
  <c r="P53" i="7" s="1"/>
  <c r="L53" i="7"/>
  <c r="K53" i="7"/>
  <c r="H53" i="7"/>
  <c r="G53" i="7"/>
  <c r="F53" i="7"/>
  <c r="E53" i="7"/>
  <c r="B53" i="7"/>
  <c r="T14" i="223"/>
  <c r="P64" i="7"/>
  <c r="N64" i="7"/>
  <c r="L64" i="7"/>
  <c r="K64" i="7"/>
  <c r="P63" i="7"/>
  <c r="L63" i="7"/>
  <c r="K63" i="7"/>
  <c r="P62" i="7"/>
  <c r="M62" i="7"/>
  <c r="L62" i="7"/>
  <c r="K62" i="7"/>
  <c r="T61" i="7"/>
  <c r="S61" i="7"/>
  <c r="R61" i="7"/>
  <c r="P61" i="7"/>
  <c r="M61" i="7"/>
  <c r="L61" i="7"/>
  <c r="K61" i="7"/>
  <c r="H61" i="7"/>
  <c r="G61" i="7"/>
  <c r="F61" i="7"/>
  <c r="E61" i="7"/>
  <c r="B61" i="7"/>
  <c r="T13" i="223"/>
  <c r="Q60" i="7"/>
  <c r="O60" i="7"/>
  <c r="P60" i="7" s="1"/>
  <c r="N60" i="7"/>
  <c r="L60" i="7"/>
  <c r="K60" i="7"/>
  <c r="Q59" i="7"/>
  <c r="O59" i="7"/>
  <c r="P59" i="7" s="1"/>
  <c r="M59" i="7"/>
  <c r="L59" i="7"/>
  <c r="K59" i="7"/>
  <c r="Q58" i="7"/>
  <c r="O58" i="7"/>
  <c r="P58" i="7" s="1"/>
  <c r="M58" i="7"/>
  <c r="L58" i="7"/>
  <c r="K58" i="7"/>
  <c r="T57" i="7"/>
  <c r="S57" i="7"/>
  <c r="R57" i="7"/>
  <c r="P57" i="7"/>
  <c r="M57" i="7"/>
  <c r="L57" i="7"/>
  <c r="K57" i="7"/>
  <c r="H57" i="7"/>
  <c r="G57" i="7"/>
  <c r="F57" i="7"/>
  <c r="E57" i="7"/>
  <c r="B57" i="7"/>
  <c r="T12" i="223"/>
  <c r="P104" i="7"/>
  <c r="N104" i="7"/>
  <c r="L104" i="7"/>
  <c r="K104" i="7"/>
  <c r="P103" i="7"/>
  <c r="M103" i="7"/>
  <c r="L103" i="7"/>
  <c r="K103" i="7"/>
  <c r="Q102" i="7"/>
  <c r="O102" i="7"/>
  <c r="P102" i="7" s="1"/>
  <c r="L102" i="7"/>
  <c r="K102" i="7"/>
  <c r="T101" i="7"/>
  <c r="S101" i="7"/>
  <c r="R101" i="7"/>
  <c r="Q101" i="7"/>
  <c r="O101" i="7"/>
  <c r="P101" i="7" s="1"/>
  <c r="L101" i="7"/>
  <c r="K101" i="7"/>
  <c r="H101" i="7"/>
  <c r="G101" i="7"/>
  <c r="F101" i="7"/>
  <c r="E101" i="7"/>
  <c r="B101" i="7"/>
  <c r="T11" i="223"/>
  <c r="Q112" i="7"/>
  <c r="O112" i="7"/>
  <c r="P112" i="7" s="1"/>
  <c r="N112" i="7"/>
  <c r="L112" i="7"/>
  <c r="K112" i="7"/>
  <c r="Q111" i="7"/>
  <c r="O111" i="7"/>
  <c r="P111" i="7" s="1"/>
  <c r="L111" i="7"/>
  <c r="K111" i="7"/>
  <c r="Q110" i="7"/>
  <c r="O110" i="7"/>
  <c r="P110" i="7" s="1"/>
  <c r="L110" i="7"/>
  <c r="K110" i="7"/>
  <c r="T109" i="7"/>
  <c r="S109" i="7"/>
  <c r="R109" i="7"/>
  <c r="P109" i="7"/>
  <c r="L109" i="7"/>
  <c r="K109" i="7"/>
  <c r="H109" i="7"/>
  <c r="G109" i="7"/>
  <c r="F109" i="7"/>
  <c r="E109" i="7"/>
  <c r="B109" i="7"/>
  <c r="T10" i="223"/>
  <c r="P68" i="7"/>
  <c r="N68" i="7"/>
  <c r="L68" i="7"/>
  <c r="K68" i="7"/>
  <c r="P67" i="7"/>
  <c r="L67" i="7"/>
  <c r="K67" i="7"/>
  <c r="P66" i="7"/>
  <c r="L66" i="7"/>
  <c r="K66" i="7"/>
  <c r="T65" i="7"/>
  <c r="S65" i="7"/>
  <c r="R65" i="7"/>
  <c r="Q65" i="7"/>
  <c r="O65" i="7"/>
  <c r="P65" i="7" s="1"/>
  <c r="L65" i="7"/>
  <c r="K65" i="7"/>
  <c r="H65" i="7"/>
  <c r="G65" i="7"/>
  <c r="F65" i="7"/>
  <c r="E65" i="7"/>
  <c r="B65" i="7"/>
  <c r="T9" i="223"/>
  <c r="N28" i="7"/>
  <c r="L28" i="7"/>
  <c r="K28" i="7"/>
  <c r="L27" i="7"/>
  <c r="K27" i="7"/>
  <c r="L26" i="7"/>
  <c r="K26" i="7"/>
  <c r="T25" i="7"/>
  <c r="S25" i="7"/>
  <c r="R25" i="7"/>
  <c r="L25" i="7"/>
  <c r="K25" i="7"/>
  <c r="H25" i="7"/>
  <c r="G25" i="7"/>
  <c r="F25" i="7"/>
  <c r="E25" i="7"/>
  <c r="B25" i="7"/>
  <c r="T8" i="223"/>
  <c r="N44" i="7"/>
  <c r="L44" i="7"/>
  <c r="K44" i="7"/>
  <c r="L43" i="7"/>
  <c r="K43" i="7"/>
  <c r="M42" i="7"/>
  <c r="L42" i="7"/>
  <c r="K42" i="7"/>
  <c r="T41" i="7"/>
  <c r="S41" i="7"/>
  <c r="R41" i="7"/>
  <c r="Q41" i="7"/>
  <c r="O41" i="7"/>
  <c r="P41" i="7" s="1"/>
  <c r="M41" i="7"/>
  <c r="L41" i="7"/>
  <c r="K41" i="7"/>
  <c r="H41" i="7"/>
  <c r="G41" i="7"/>
  <c r="F41" i="7"/>
  <c r="E41" i="7"/>
  <c r="B41" i="7"/>
  <c r="T7" i="223"/>
  <c r="N24" i="7"/>
  <c r="L24" i="7"/>
  <c r="K24" i="7"/>
  <c r="L23" i="7"/>
  <c r="K23" i="7"/>
  <c r="L22" i="7"/>
  <c r="K22" i="7"/>
  <c r="T21" i="7"/>
  <c r="S21" i="7"/>
  <c r="R21" i="7"/>
  <c r="Q21" i="7"/>
  <c r="O21" i="7"/>
  <c r="P21" i="7" s="1"/>
  <c r="L21" i="7"/>
  <c r="K21" i="7"/>
  <c r="H21" i="7"/>
  <c r="G21" i="7"/>
  <c r="F21" i="7"/>
  <c r="E21" i="7"/>
  <c r="B21" i="7"/>
  <c r="T6" i="223"/>
  <c r="N36" i="7"/>
  <c r="L36" i="7"/>
  <c r="K36" i="7"/>
  <c r="L35" i="7"/>
  <c r="K35" i="7"/>
  <c r="L34" i="7"/>
  <c r="K34" i="7"/>
  <c r="T33" i="7"/>
  <c r="S33" i="7"/>
  <c r="R33" i="7"/>
  <c r="Q33" i="7"/>
  <c r="O33" i="7"/>
  <c r="P33" i="7" s="1"/>
  <c r="L33" i="7"/>
  <c r="K33" i="7"/>
  <c r="H33" i="7"/>
  <c r="G33" i="7"/>
  <c r="F33" i="7"/>
  <c r="E33" i="7"/>
  <c r="B33" i="7"/>
  <c r="T5" i="223"/>
  <c r="B45" i="7"/>
  <c r="T4" i="223"/>
  <c r="Q46" i="7"/>
  <c r="Q45" i="7"/>
  <c r="C4" i="221"/>
  <c r="M4" i="221" s="1"/>
  <c r="H3" i="221"/>
  <c r="U3" i="221" s="1"/>
  <c r="C3" i="221"/>
  <c r="M3" i="221" s="1"/>
  <c r="H2" i="221"/>
  <c r="U2" i="221" s="1"/>
  <c r="C2" i="221"/>
  <c r="M2" i="221" s="1"/>
  <c r="H1" i="221"/>
  <c r="U1" i="221" s="1"/>
  <c r="C1" i="221"/>
  <c r="M1" i="221" s="1"/>
  <c r="C4" i="220"/>
  <c r="AG4" i="220" s="1"/>
  <c r="H3" i="220"/>
  <c r="AL3" i="220" s="1"/>
  <c r="C3" i="220"/>
  <c r="W3" i="220" s="1"/>
  <c r="H2" i="220"/>
  <c r="AV2" i="220" s="1"/>
  <c r="C2" i="220"/>
  <c r="AQ2" i="220" s="1"/>
  <c r="H1" i="220"/>
  <c r="AV1" i="220" s="1"/>
  <c r="C1" i="220"/>
  <c r="AQ1" i="220" s="1"/>
  <c r="C4" i="219"/>
  <c r="M4" i="219" s="1"/>
  <c r="H3" i="219"/>
  <c r="U3" i="219" s="1"/>
  <c r="C3" i="219"/>
  <c r="M3" i="219" s="1"/>
  <c r="H2" i="219"/>
  <c r="U2" i="219" s="1"/>
  <c r="C2" i="219"/>
  <c r="M2" i="219" s="1"/>
  <c r="H1" i="219"/>
  <c r="U1" i="219" s="1"/>
  <c r="C1" i="219"/>
  <c r="M1" i="219" s="1"/>
  <c r="C4" i="218"/>
  <c r="M4" i="218" s="1"/>
  <c r="H3" i="218"/>
  <c r="AV3" i="218" s="1"/>
  <c r="C3" i="218"/>
  <c r="AQ3" i="218" s="1"/>
  <c r="H2" i="218"/>
  <c r="AB2" i="218" s="1"/>
  <c r="C2" i="218"/>
  <c r="M2" i="218" s="1"/>
  <c r="H1" i="218"/>
  <c r="AL1" i="218" s="1"/>
  <c r="C1" i="218"/>
  <c r="W1" i="218" s="1"/>
  <c r="C4" i="217"/>
  <c r="M4" i="217" s="1"/>
  <c r="H3" i="217"/>
  <c r="U3" i="217" s="1"/>
  <c r="C3" i="217"/>
  <c r="M3" i="217" s="1"/>
  <c r="H2" i="217"/>
  <c r="U2" i="217" s="1"/>
  <c r="C2" i="217"/>
  <c r="M2" i="217" s="1"/>
  <c r="H1" i="217"/>
  <c r="U1" i="217" s="1"/>
  <c r="C1" i="217"/>
  <c r="M1" i="217" s="1"/>
  <c r="M63" i="7"/>
  <c r="C4" i="216"/>
  <c r="AG4" i="216" s="1"/>
  <c r="H3" i="216"/>
  <c r="AL3" i="216" s="1"/>
  <c r="C3" i="216"/>
  <c r="W3" i="216" s="1"/>
  <c r="H2" i="216"/>
  <c r="AV2" i="216" s="1"/>
  <c r="C2" i="216"/>
  <c r="AG2" i="216" s="1"/>
  <c r="H1" i="216"/>
  <c r="AV1" i="216" s="1"/>
  <c r="C1" i="216"/>
  <c r="AQ1" i="216" s="1"/>
  <c r="C4" i="215"/>
  <c r="M4" i="215" s="1"/>
  <c r="H3" i="215"/>
  <c r="U3" i="215" s="1"/>
  <c r="C3" i="215"/>
  <c r="M3" i="215" s="1"/>
  <c r="H2" i="215"/>
  <c r="U2" i="215" s="1"/>
  <c r="C2" i="215"/>
  <c r="M2" i="215" s="1"/>
  <c r="H1" i="215"/>
  <c r="U1" i="215" s="1"/>
  <c r="C1" i="215"/>
  <c r="M1" i="215" s="1"/>
  <c r="C4" i="214"/>
  <c r="M4" i="214" s="1"/>
  <c r="H3" i="214"/>
  <c r="AV3" i="214" s="1"/>
  <c r="C3" i="214"/>
  <c r="AQ3" i="214" s="1"/>
  <c r="H2" i="214"/>
  <c r="AB2" i="214" s="1"/>
  <c r="C2" i="214"/>
  <c r="M2" i="214" s="1"/>
  <c r="H1" i="214"/>
  <c r="AB1" i="214" s="1"/>
  <c r="W1" i="214"/>
  <c r="C4" i="213"/>
  <c r="M4" i="213" s="1"/>
  <c r="H3" i="213"/>
  <c r="U3" i="213" s="1"/>
  <c r="C3" i="213"/>
  <c r="M3" i="213" s="1"/>
  <c r="H2" i="213"/>
  <c r="U2" i="213" s="1"/>
  <c r="C2" i="213"/>
  <c r="M2" i="213" s="1"/>
  <c r="H1" i="213"/>
  <c r="U1" i="213" s="1"/>
  <c r="C1" i="213"/>
  <c r="M1" i="213" s="1"/>
  <c r="M102" i="7"/>
  <c r="M101" i="7"/>
  <c r="C4" i="212"/>
  <c r="AG4" i="212" s="1"/>
  <c r="H3" i="212"/>
  <c r="AL3" i="212" s="1"/>
  <c r="C3" i="212"/>
  <c r="W3" i="212" s="1"/>
  <c r="H2" i="212"/>
  <c r="AV2" i="212" s="1"/>
  <c r="C2" i="212"/>
  <c r="AG2" i="212" s="1"/>
  <c r="H1" i="212"/>
  <c r="AV1" i="212" s="1"/>
  <c r="C1" i="212"/>
  <c r="AQ1" i="212" s="1"/>
  <c r="C4" i="211"/>
  <c r="M4" i="211" s="1"/>
  <c r="H3" i="211"/>
  <c r="U3" i="211" s="1"/>
  <c r="C3" i="211"/>
  <c r="M3" i="211" s="1"/>
  <c r="H2" i="211"/>
  <c r="U2" i="211" s="1"/>
  <c r="C2" i="211"/>
  <c r="M2" i="211" s="1"/>
  <c r="H1" i="211"/>
  <c r="U1" i="211" s="1"/>
  <c r="C1" i="211"/>
  <c r="M1" i="211" s="1"/>
  <c r="M111" i="7"/>
  <c r="M110" i="7"/>
  <c r="M109" i="7"/>
  <c r="C4" i="210"/>
  <c r="M4" i="210" s="1"/>
  <c r="H3" i="210"/>
  <c r="R3" i="210" s="1"/>
  <c r="C3" i="210"/>
  <c r="AQ3" i="210" s="1"/>
  <c r="H2" i="210"/>
  <c r="AV2" i="210" s="1"/>
  <c r="C2" i="210"/>
  <c r="AQ2" i="210" s="1"/>
  <c r="H1" i="210"/>
  <c r="AV1" i="210" s="1"/>
  <c r="C1" i="210"/>
  <c r="AQ1" i="210" s="1"/>
  <c r="C4" i="209"/>
  <c r="M4" i="209" s="1"/>
  <c r="H3" i="209"/>
  <c r="U3" i="209" s="1"/>
  <c r="C3" i="209"/>
  <c r="M3" i="209" s="1"/>
  <c r="H2" i="209"/>
  <c r="U2" i="209" s="1"/>
  <c r="C2" i="209"/>
  <c r="M2" i="209" s="1"/>
  <c r="H1" i="209"/>
  <c r="U1" i="209" s="1"/>
  <c r="C1" i="209"/>
  <c r="M1" i="209" s="1"/>
  <c r="M67" i="7"/>
  <c r="M66" i="7"/>
  <c r="M65" i="7"/>
  <c r="C4" i="208"/>
  <c r="AQ4" i="208" s="1"/>
  <c r="H3" i="208"/>
  <c r="AL3" i="208" s="1"/>
  <c r="C3" i="208"/>
  <c r="AG3" i="208" s="1"/>
  <c r="H2" i="208"/>
  <c r="AV2" i="208" s="1"/>
  <c r="C2" i="208"/>
  <c r="AQ2" i="208" s="1"/>
  <c r="H1" i="208"/>
  <c r="AV1" i="208" s="1"/>
  <c r="C1" i="208"/>
  <c r="AQ1" i="208" s="1"/>
  <c r="C4" i="207"/>
  <c r="M4" i="207" s="1"/>
  <c r="H3" i="207"/>
  <c r="U3" i="207" s="1"/>
  <c r="C3" i="207"/>
  <c r="M3" i="207" s="1"/>
  <c r="H2" i="207"/>
  <c r="U2" i="207" s="1"/>
  <c r="C2" i="207"/>
  <c r="M2" i="207" s="1"/>
  <c r="H1" i="207"/>
  <c r="U1" i="207" s="1"/>
  <c r="C1" i="207"/>
  <c r="M1" i="207" s="1"/>
  <c r="M27" i="7"/>
  <c r="M26" i="7"/>
  <c r="M25" i="7"/>
  <c r="C4" i="206"/>
  <c r="M4" i="206" s="1"/>
  <c r="H3" i="206"/>
  <c r="AV3" i="206" s="1"/>
  <c r="C3" i="206"/>
  <c r="AQ3" i="206" s="1"/>
  <c r="H2" i="206"/>
  <c r="R2" i="206" s="1"/>
  <c r="C2" i="206"/>
  <c r="W2" i="206" s="1"/>
  <c r="H1" i="206"/>
  <c r="AL1" i="206" s="1"/>
  <c r="C1" i="206"/>
  <c r="AG1" i="206" s="1"/>
  <c r="C4" i="205"/>
  <c r="M4" i="205" s="1"/>
  <c r="H3" i="205"/>
  <c r="U3" i="205" s="1"/>
  <c r="C3" i="205"/>
  <c r="M3" i="205" s="1"/>
  <c r="H2" i="205"/>
  <c r="U2" i="205" s="1"/>
  <c r="C2" i="205"/>
  <c r="M2" i="205" s="1"/>
  <c r="H1" i="205"/>
  <c r="U1" i="205" s="1"/>
  <c r="C1" i="205"/>
  <c r="M1" i="205" s="1"/>
  <c r="M43" i="7"/>
  <c r="C4" i="204"/>
  <c r="AQ4" i="204" s="1"/>
  <c r="H3" i="204"/>
  <c r="AL3" i="204" s="1"/>
  <c r="C3" i="204"/>
  <c r="M3" i="204" s="1"/>
  <c r="H2" i="204"/>
  <c r="AV2" i="204" s="1"/>
  <c r="C2" i="204"/>
  <c r="AQ2" i="204" s="1"/>
  <c r="H1" i="204"/>
  <c r="AV1" i="204" s="1"/>
  <c r="C1" i="204"/>
  <c r="AQ1" i="204" s="1"/>
  <c r="P48" i="7"/>
  <c r="P47" i="7"/>
  <c r="O46" i="7"/>
  <c r="P46" i="7" s="1"/>
  <c r="T45" i="7"/>
  <c r="S45" i="7"/>
  <c r="R45" i="7"/>
  <c r="M23" i="7"/>
  <c r="M22" i="7"/>
  <c r="M21" i="7"/>
  <c r="AG11" i="200" l="1"/>
  <c r="AQ11" i="206"/>
  <c r="AQ12" i="214"/>
  <c r="AQ11" i="200"/>
  <c r="AG11" i="206"/>
  <c r="AG12" i="214"/>
  <c r="AQ11" i="204"/>
  <c r="AQ12" i="212"/>
  <c r="AQ11" i="220"/>
  <c r="AG11" i="204"/>
  <c r="AG12" i="212"/>
  <c r="AG11" i="220"/>
  <c r="W11" i="204"/>
  <c r="W12" i="212"/>
  <c r="W11" i="220"/>
  <c r="M11" i="204"/>
  <c r="M12" i="212"/>
  <c r="M11" i="220"/>
  <c r="AQ11" i="203"/>
  <c r="AQ12" i="210"/>
  <c r="AQ11" i="218"/>
  <c r="AG11" i="203"/>
  <c r="AG12" i="210"/>
  <c r="AG11" i="218"/>
  <c r="W11" i="203"/>
  <c r="W12" i="210"/>
  <c r="W11" i="218"/>
  <c r="M11" i="203"/>
  <c r="M12" i="210"/>
  <c r="M11" i="218"/>
  <c r="AQ11" i="202"/>
  <c r="W12" i="214"/>
  <c r="M11" i="206"/>
  <c r="M11" i="200"/>
  <c r="W12" i="208"/>
  <c r="AG11" i="202"/>
  <c r="AG12" i="208"/>
  <c r="M11" i="202"/>
  <c r="M11" i="216"/>
  <c r="W11" i="200"/>
  <c r="M12" i="214"/>
  <c r="W11" i="202"/>
  <c r="M12" i="208"/>
  <c r="W11" i="206"/>
  <c r="AQ12" i="208"/>
  <c r="AG11" i="216"/>
  <c r="AQ11" i="216"/>
  <c r="W11" i="216"/>
  <c r="AG21" i="220"/>
  <c r="AQ21" i="204"/>
  <c r="AQ22" i="212"/>
  <c r="AQ21" i="220"/>
  <c r="AG21" i="204"/>
  <c r="AG22" i="212"/>
  <c r="AQ21" i="203"/>
  <c r="AQ22" i="210"/>
  <c r="AQ21" i="218"/>
  <c r="AG21" i="203"/>
  <c r="AG22" i="210"/>
  <c r="AG21" i="218"/>
  <c r="W21" i="203"/>
  <c r="W22" i="210"/>
  <c r="W21" i="218"/>
  <c r="M21" i="203"/>
  <c r="M22" i="210"/>
  <c r="M21" i="218"/>
  <c r="AQ21" i="202"/>
  <c r="AQ22" i="208"/>
  <c r="AQ21" i="216"/>
  <c r="AG21" i="202"/>
  <c r="AG22" i="208"/>
  <c r="AG21" i="216"/>
  <c r="W21" i="202"/>
  <c r="W22" i="208"/>
  <c r="W21" i="216"/>
  <c r="M21" i="202"/>
  <c r="M22" i="208"/>
  <c r="M21" i="216"/>
  <c r="W21" i="204"/>
  <c r="W21" i="220"/>
  <c r="M21" i="206"/>
  <c r="AQ22" i="214"/>
  <c r="AG21" i="200"/>
  <c r="AQ21" i="200"/>
  <c r="W22" i="212"/>
  <c r="M21" i="204"/>
  <c r="M21" i="220"/>
  <c r="W21" i="206"/>
  <c r="W21" i="200"/>
  <c r="M22" i="214"/>
  <c r="AQ21" i="206"/>
  <c r="M21" i="200"/>
  <c r="AG21" i="206"/>
  <c r="AG22" i="214"/>
  <c r="M22" i="212"/>
  <c r="W22" i="214"/>
  <c r="AS22" i="202"/>
  <c r="AS18" i="203"/>
  <c r="AS14" i="204"/>
  <c r="AS23" i="208"/>
  <c r="AS19" i="210"/>
  <c r="AS15" i="212"/>
  <c r="AS22" i="216"/>
  <c r="AS18" i="218"/>
  <c r="AS14" i="220"/>
  <c r="AI18" i="202"/>
  <c r="AI16" i="203"/>
  <c r="AI14" i="204"/>
  <c r="AI23" i="212"/>
  <c r="AI21" i="214"/>
  <c r="AI18" i="216"/>
  <c r="AI16" i="218"/>
  <c r="AI14" i="220"/>
  <c r="Y22" i="202"/>
  <c r="Y20" i="203"/>
  <c r="Y18" i="204"/>
  <c r="Y16" i="206"/>
  <c r="Y15" i="208"/>
  <c r="Y22" i="216"/>
  <c r="Y20" i="218"/>
  <c r="Y18" i="220"/>
  <c r="Y16" i="200"/>
  <c r="O22" i="204"/>
  <c r="O20" i="206"/>
  <c r="O19" i="208"/>
  <c r="O17" i="210"/>
  <c r="O15" i="212"/>
  <c r="O22" i="220"/>
  <c r="O20" i="200"/>
  <c r="AS20" i="202"/>
  <c r="AS16" i="203"/>
  <c r="AS21" i="208"/>
  <c r="AS17" i="210"/>
  <c r="AS20" i="216"/>
  <c r="AS16" i="218"/>
  <c r="AI16" i="202"/>
  <c r="AI14" i="203"/>
  <c r="AI23" i="210"/>
  <c r="AI21" i="212"/>
  <c r="AI19" i="214"/>
  <c r="AI16" i="216"/>
  <c r="AI14" i="218"/>
  <c r="Y20" i="202"/>
  <c r="Y18" i="203"/>
  <c r="Y16" i="204"/>
  <c r="Y14" i="206"/>
  <c r="Y23" i="214"/>
  <c r="Y20" i="216"/>
  <c r="Y18" i="218"/>
  <c r="Y16" i="220"/>
  <c r="Y14" i="200"/>
  <c r="O22" i="203"/>
  <c r="O20" i="204"/>
  <c r="O18" i="206"/>
  <c r="O17" i="208"/>
  <c r="O15" i="210"/>
  <c r="O22" i="218"/>
  <c r="O20" i="220"/>
  <c r="O18" i="200"/>
  <c r="AS18" i="202"/>
  <c r="AS14" i="203"/>
  <c r="AS22" i="206"/>
  <c r="AS19" i="208"/>
  <c r="AS15" i="210"/>
  <c r="AS23" i="214"/>
  <c r="AS18" i="216"/>
  <c r="AS14" i="218"/>
  <c r="AS22" i="200"/>
  <c r="AI14" i="202"/>
  <c r="AI23" i="208"/>
  <c r="AI21" i="210"/>
  <c r="AI19" i="212"/>
  <c r="AI17" i="214"/>
  <c r="AI14" i="216"/>
  <c r="Y18" i="202"/>
  <c r="Y16" i="203"/>
  <c r="Y14" i="204"/>
  <c r="Y23" i="212"/>
  <c r="Y21" i="214"/>
  <c r="Y18" i="216"/>
  <c r="Y16" i="218"/>
  <c r="Y14" i="220"/>
  <c r="O22" i="202"/>
  <c r="O20" i="203"/>
  <c r="O18" i="204"/>
  <c r="O16" i="206"/>
  <c r="O15" i="208"/>
  <c r="O22" i="216"/>
  <c r="O20" i="218"/>
  <c r="O18" i="220"/>
  <c r="O16" i="200"/>
  <c r="AS16" i="202"/>
  <c r="AS20" i="206"/>
  <c r="AS17" i="208"/>
  <c r="AS21" i="214"/>
  <c r="AS16" i="216"/>
  <c r="AS20" i="200"/>
  <c r="AI22" i="206"/>
  <c r="AI21" i="208"/>
  <c r="AI19" i="210"/>
  <c r="AI17" i="212"/>
  <c r="AI15" i="214"/>
  <c r="AI22" i="200"/>
  <c r="Y16" i="202"/>
  <c r="Y14" i="203"/>
  <c r="Y23" i="210"/>
  <c r="Y21" i="212"/>
  <c r="Y19" i="214"/>
  <c r="Y16" i="216"/>
  <c r="Y14" i="218"/>
  <c r="O20" i="202"/>
  <c r="O18" i="203"/>
  <c r="O16" i="204"/>
  <c r="O14" i="206"/>
  <c r="O23" i="214"/>
  <c r="O20" i="216"/>
  <c r="O18" i="218"/>
  <c r="O16" i="220"/>
  <c r="O14" i="200"/>
  <c r="AI18" i="203"/>
  <c r="AI16" i="204"/>
  <c r="AI16" i="220"/>
  <c r="Y15" i="210"/>
  <c r="Y22" i="218"/>
  <c r="Y18" i="200"/>
  <c r="O22" i="200"/>
  <c r="AS14" i="202"/>
  <c r="AS22" i="204"/>
  <c r="AS18" i="206"/>
  <c r="AS15" i="208"/>
  <c r="AS23" i="212"/>
  <c r="AS19" i="214"/>
  <c r="AS14" i="216"/>
  <c r="AS22" i="220"/>
  <c r="AS18" i="200"/>
  <c r="AI22" i="204"/>
  <c r="AI20" i="206"/>
  <c r="AI19" i="208"/>
  <c r="AI17" i="210"/>
  <c r="AI15" i="212"/>
  <c r="AI22" i="220"/>
  <c r="AI20" i="200"/>
  <c r="Y14" i="202"/>
  <c r="Y23" i="208"/>
  <c r="Y21" i="210"/>
  <c r="Y19" i="212"/>
  <c r="Y17" i="214"/>
  <c r="Y14" i="216"/>
  <c r="O18" i="202"/>
  <c r="O16" i="203"/>
  <c r="O14" i="204"/>
  <c r="O23" i="212"/>
  <c r="O21" i="214"/>
  <c r="O18" i="216"/>
  <c r="O16" i="218"/>
  <c r="O14" i="220"/>
  <c r="AS20" i="204"/>
  <c r="AS16" i="206"/>
  <c r="AS21" i="212"/>
  <c r="AS17" i="214"/>
  <c r="AS20" i="220"/>
  <c r="AS16" i="200"/>
  <c r="AI22" i="203"/>
  <c r="AI20" i="204"/>
  <c r="AI18" i="206"/>
  <c r="AI17" i="208"/>
  <c r="AI15" i="210"/>
  <c r="AI22" i="218"/>
  <c r="AI20" i="220"/>
  <c r="AI18" i="200"/>
  <c r="Y22" i="206"/>
  <c r="Y21" i="208"/>
  <c r="Y19" i="210"/>
  <c r="Y17" i="212"/>
  <c r="Y15" i="214"/>
  <c r="Y22" i="200"/>
  <c r="O16" i="202"/>
  <c r="O14" i="203"/>
  <c r="O23" i="210"/>
  <c r="O21" i="212"/>
  <c r="O19" i="214"/>
  <c r="O16" i="216"/>
  <c r="O14" i="218"/>
  <c r="AS16" i="204"/>
  <c r="AS17" i="212"/>
  <c r="AS20" i="218"/>
  <c r="AI14" i="206"/>
  <c r="AI20" i="216"/>
  <c r="Y22" i="203"/>
  <c r="Y17" i="208"/>
  <c r="O15" i="214"/>
  <c r="AS22" i="203"/>
  <c r="AS18" i="204"/>
  <c r="AS14" i="206"/>
  <c r="AS23" i="210"/>
  <c r="AS19" i="212"/>
  <c r="AS15" i="214"/>
  <c r="AS22" i="218"/>
  <c r="AS18" i="220"/>
  <c r="AS14" i="200"/>
  <c r="AI22" i="202"/>
  <c r="AI20" i="203"/>
  <c r="AI18" i="204"/>
  <c r="AI16" i="206"/>
  <c r="AI15" i="208"/>
  <c r="AI22" i="216"/>
  <c r="AI20" i="218"/>
  <c r="AI18" i="220"/>
  <c r="AI16" i="200"/>
  <c r="Y22" i="204"/>
  <c r="Y20" i="206"/>
  <c r="Y19" i="208"/>
  <c r="Y17" i="210"/>
  <c r="Y15" i="212"/>
  <c r="Y22" i="220"/>
  <c r="Y20" i="200"/>
  <c r="O14" i="202"/>
  <c r="O23" i="208"/>
  <c r="O21" i="210"/>
  <c r="O19" i="212"/>
  <c r="O17" i="214"/>
  <c r="O14" i="216"/>
  <c r="AS20" i="203"/>
  <c r="AS21" i="210"/>
  <c r="AS16" i="220"/>
  <c r="AI20" i="202"/>
  <c r="AI23" i="214"/>
  <c r="AI18" i="218"/>
  <c r="AI14" i="200"/>
  <c r="Y20" i="204"/>
  <c r="Y18" i="206"/>
  <c r="Y20" i="220"/>
  <c r="O22" i="206"/>
  <c r="O21" i="208"/>
  <c r="O19" i="210"/>
  <c r="O17" i="212"/>
  <c r="AI9" i="206"/>
  <c r="AI9" i="208"/>
  <c r="Y10" i="210"/>
  <c r="Y9" i="212"/>
  <c r="O8" i="202"/>
  <c r="O10" i="214"/>
  <c r="O8" i="216"/>
  <c r="AI9" i="204"/>
  <c r="AI8" i="206"/>
  <c r="AI9" i="220"/>
  <c r="Y10" i="208"/>
  <c r="Y9" i="210"/>
  <c r="O10" i="212"/>
  <c r="O9" i="214"/>
  <c r="AI9" i="203"/>
  <c r="AI8" i="204"/>
  <c r="AI8" i="220"/>
  <c r="Y9" i="206"/>
  <c r="Y9" i="208"/>
  <c r="O10" i="210"/>
  <c r="O9" i="212"/>
  <c r="AI9" i="202"/>
  <c r="AI8" i="203"/>
  <c r="AI9" i="216"/>
  <c r="Y9" i="204"/>
  <c r="Y8" i="206"/>
  <c r="Y9" i="220"/>
  <c r="O10" i="208"/>
  <c r="O9" i="210"/>
  <c r="AI9" i="210"/>
  <c r="O9" i="202"/>
  <c r="AI8" i="202"/>
  <c r="AI10" i="214"/>
  <c r="AI8" i="216"/>
  <c r="Y9" i="203"/>
  <c r="Y8" i="204"/>
  <c r="Y8" i="220"/>
  <c r="O9" i="206"/>
  <c r="O9" i="208"/>
  <c r="AI10" i="212"/>
  <c r="AI9" i="214"/>
  <c r="Y9" i="202"/>
  <c r="Y8" i="203"/>
  <c r="Y9" i="216"/>
  <c r="O9" i="204"/>
  <c r="O8" i="206"/>
  <c r="AI10" i="208"/>
  <c r="Y9" i="214"/>
  <c r="O8" i="203"/>
  <c r="O9" i="216"/>
  <c r="AI10" i="210"/>
  <c r="AI9" i="212"/>
  <c r="Y8" i="202"/>
  <c r="Y10" i="214"/>
  <c r="Y8" i="216"/>
  <c r="O9" i="203"/>
  <c r="O8" i="204"/>
  <c r="Y10" i="212"/>
  <c r="AH2" i="223"/>
  <c r="AS8" i="204"/>
  <c r="AS9" i="212"/>
  <c r="AS8" i="220"/>
  <c r="AS8" i="203"/>
  <c r="AS9" i="210"/>
  <c r="AS8" i="218"/>
  <c r="AS8" i="206"/>
  <c r="AS8" i="200"/>
  <c r="AS8" i="202"/>
  <c r="AS9" i="208"/>
  <c r="AS8" i="216"/>
  <c r="AS9" i="214"/>
  <c r="AH31" i="223"/>
  <c r="AH3" i="223"/>
  <c r="T2" i="223"/>
  <c r="B2" i="223"/>
  <c r="T31" i="223"/>
  <c r="J2" i="223"/>
  <c r="R3" i="206"/>
  <c r="AB3" i="206"/>
  <c r="W3" i="218"/>
  <c r="AL3" i="206"/>
  <c r="AG3" i="218"/>
  <c r="W1" i="204"/>
  <c r="R3" i="218"/>
  <c r="M3" i="210"/>
  <c r="W3" i="210"/>
  <c r="AL3" i="218"/>
  <c r="AG3" i="206"/>
  <c r="R2" i="208"/>
  <c r="R2" i="220"/>
  <c r="W2" i="208"/>
  <c r="AB2" i="208"/>
  <c r="AG3" i="214"/>
  <c r="AB2" i="220"/>
  <c r="R1" i="204"/>
  <c r="AB3" i="218"/>
  <c r="R1" i="208"/>
  <c r="AB2" i="206"/>
  <c r="W1" i="208"/>
  <c r="AL1" i="210"/>
  <c r="AG1" i="218"/>
  <c r="AB1" i="220"/>
  <c r="M2" i="204"/>
  <c r="AG2" i="206"/>
  <c r="AG1" i="220"/>
  <c r="AG1" i="208"/>
  <c r="AL1" i="220"/>
  <c r="AQ2" i="212"/>
  <c r="AB1" i="208"/>
  <c r="AG3" i="220"/>
  <c r="R2" i="204"/>
  <c r="R3" i="216"/>
  <c r="W2" i="204"/>
  <c r="AQ4" i="212"/>
  <c r="AG2" i="214"/>
  <c r="AV3" i="204"/>
  <c r="AL3" i="214"/>
  <c r="AL2" i="206"/>
  <c r="W2" i="214"/>
  <c r="M1" i="204"/>
  <c r="M1" i="212"/>
  <c r="R2" i="216"/>
  <c r="AB1" i="204"/>
  <c r="W4" i="206"/>
  <c r="AL1" i="208"/>
  <c r="R2" i="210"/>
  <c r="W1" i="212"/>
  <c r="AG3" i="212"/>
  <c r="R1" i="214"/>
  <c r="R1" i="216"/>
  <c r="AB2" i="216"/>
  <c r="W2" i="218"/>
  <c r="M4" i="220"/>
  <c r="AG1" i="204"/>
  <c r="M3" i="206"/>
  <c r="AG4" i="206"/>
  <c r="AQ3" i="208"/>
  <c r="R1" i="210"/>
  <c r="W2" i="210"/>
  <c r="AB1" i="212"/>
  <c r="AG1" i="214"/>
  <c r="M3" i="214"/>
  <c r="W1" i="216"/>
  <c r="AG2" i="218"/>
  <c r="AQ4" i="220"/>
  <c r="M4" i="216"/>
  <c r="R1" i="212"/>
  <c r="AQ4" i="216"/>
  <c r="AL1" i="204"/>
  <c r="AQ4" i="206"/>
  <c r="AB1" i="210"/>
  <c r="AB2" i="210"/>
  <c r="AL1" i="212"/>
  <c r="W4" i="212"/>
  <c r="AL1" i="214"/>
  <c r="R3" i="214"/>
  <c r="AB1" i="216"/>
  <c r="M1" i="220"/>
  <c r="W3" i="206"/>
  <c r="M1" i="208"/>
  <c r="M2" i="208"/>
  <c r="AG1" i="210"/>
  <c r="AG2" i="210"/>
  <c r="W3" i="214"/>
  <c r="AG1" i="216"/>
  <c r="R1" i="220"/>
  <c r="M2" i="210"/>
  <c r="M1" i="216"/>
  <c r="AB3" i="214"/>
  <c r="AL1" i="216"/>
  <c r="AG3" i="216"/>
  <c r="M3" i="218"/>
  <c r="W1" i="220"/>
  <c r="AL2" i="210"/>
  <c r="AB3" i="210"/>
  <c r="AG4" i="210"/>
  <c r="R2" i="212"/>
  <c r="AV3" i="212"/>
  <c r="AV1" i="214"/>
  <c r="AL2" i="214"/>
  <c r="AG4" i="214"/>
  <c r="AV3" i="216"/>
  <c r="AV1" i="218"/>
  <c r="AL2" i="218"/>
  <c r="AG4" i="218"/>
  <c r="AV3" i="220"/>
  <c r="M2" i="212"/>
  <c r="AQ3" i="212"/>
  <c r="AQ1" i="214"/>
  <c r="W4" i="218"/>
  <c r="M2" i="220"/>
  <c r="AQ3" i="220"/>
  <c r="M1" i="210"/>
  <c r="AG3" i="210"/>
  <c r="AQ4" i="210"/>
  <c r="AG1" i="212"/>
  <c r="W2" i="212"/>
  <c r="M3" i="212"/>
  <c r="M1" i="214"/>
  <c r="AQ2" i="214"/>
  <c r="AQ4" i="214"/>
  <c r="W2" i="216"/>
  <c r="M3" i="216"/>
  <c r="M1" i="218"/>
  <c r="AQ2" i="218"/>
  <c r="AQ4" i="218"/>
  <c r="W2" i="220"/>
  <c r="M3" i="220"/>
  <c r="W4" i="210"/>
  <c r="AQ3" i="216"/>
  <c r="AL3" i="210"/>
  <c r="AB2" i="212"/>
  <c r="R3" i="212"/>
  <c r="M4" i="212"/>
  <c r="AV2" i="214"/>
  <c r="R1" i="218"/>
  <c r="AV2" i="218"/>
  <c r="R3" i="220"/>
  <c r="AQ2" i="216"/>
  <c r="W4" i="214"/>
  <c r="M2" i="216"/>
  <c r="AQ1" i="218"/>
  <c r="W1" i="210"/>
  <c r="W4" i="216"/>
  <c r="AG2" i="220"/>
  <c r="W4" i="220"/>
  <c r="AV3" i="210"/>
  <c r="AL2" i="212"/>
  <c r="AB3" i="212"/>
  <c r="R2" i="214"/>
  <c r="AL2" i="216"/>
  <c r="AB3" i="216"/>
  <c r="AB1" i="218"/>
  <c r="R2" i="218"/>
  <c r="AL2" i="220"/>
  <c r="AB3" i="220"/>
  <c r="AV3" i="208"/>
  <c r="AQ2" i="206"/>
  <c r="M3" i="208"/>
  <c r="AQ3" i="204"/>
  <c r="AQ1" i="206"/>
  <c r="AB2" i="204"/>
  <c r="M4" i="204"/>
  <c r="R1" i="206"/>
  <c r="AV2" i="206"/>
  <c r="R3" i="208"/>
  <c r="M4" i="208"/>
  <c r="R3" i="204"/>
  <c r="AG2" i="204"/>
  <c r="W3" i="204"/>
  <c r="W4" i="204"/>
  <c r="W1" i="206"/>
  <c r="M2" i="206"/>
  <c r="AG2" i="208"/>
  <c r="W3" i="208"/>
  <c r="W4" i="208"/>
  <c r="M1" i="206"/>
  <c r="AL2" i="204"/>
  <c r="AB3" i="204"/>
  <c r="AG4" i="204"/>
  <c r="AB1" i="206"/>
  <c r="AL2" i="208"/>
  <c r="AB3" i="208"/>
  <c r="AG4" i="208"/>
  <c r="AG3" i="204"/>
  <c r="AV1" i="206"/>
  <c r="M33" i="7"/>
  <c r="M34" i="7"/>
  <c r="M35" i="7"/>
  <c r="O45" i="7" l="1"/>
  <c r="P45" i="7" s="1"/>
  <c r="N48" i="7"/>
  <c r="L48" i="7"/>
  <c r="L47" i="7"/>
  <c r="L46" i="7"/>
  <c r="L45" i="7"/>
  <c r="K48" i="7"/>
  <c r="K47" i="7"/>
  <c r="K46" i="7"/>
  <c r="K45" i="7"/>
  <c r="H45" i="7"/>
  <c r="G45" i="7"/>
  <c r="F45" i="7"/>
  <c r="E45" i="7"/>
  <c r="H3" i="180"/>
  <c r="U3" i="180" s="1"/>
  <c r="H3" i="198"/>
  <c r="U3" i="198" s="1"/>
  <c r="H3" i="196"/>
  <c r="U3" i="196" s="1"/>
  <c r="H2" i="180"/>
  <c r="U2" i="180" s="1"/>
  <c r="H2" i="198"/>
  <c r="U2" i="198" s="1"/>
  <c r="H2" i="196"/>
  <c r="U2" i="196" s="1"/>
  <c r="H1" i="180"/>
  <c r="U1" i="180" s="1"/>
  <c r="H1" i="198"/>
  <c r="U1" i="198" s="1"/>
  <c r="H1" i="196"/>
  <c r="U1" i="196" s="1"/>
  <c r="C2" i="180"/>
  <c r="M2" i="180" s="1"/>
  <c r="C3" i="180"/>
  <c r="M3" i="180" s="1"/>
  <c r="C4" i="180"/>
  <c r="M4" i="180" s="1"/>
  <c r="C2" i="198"/>
  <c r="M2" i="198" s="1"/>
  <c r="C3" i="198"/>
  <c r="M3" i="198" s="1"/>
  <c r="C4" i="198"/>
  <c r="M4" i="198" s="1"/>
  <c r="C2" i="196"/>
  <c r="M2" i="196" s="1"/>
  <c r="C3" i="196"/>
  <c r="M3" i="196" s="1"/>
  <c r="C4" i="196"/>
  <c r="M4" i="196" s="1"/>
  <c r="C1" i="180"/>
  <c r="M1" i="180" s="1"/>
  <c r="C1" i="198"/>
  <c r="M1" i="198" s="1"/>
  <c r="C1" i="196"/>
  <c r="M1" i="196" s="1"/>
  <c r="H3" i="202"/>
  <c r="AB3" i="202" s="1"/>
  <c r="H3" i="203"/>
  <c r="AB3" i="203" s="1"/>
  <c r="H3" i="200"/>
  <c r="AV3" i="200" s="1"/>
  <c r="H2" i="202"/>
  <c r="R2" i="202" s="1"/>
  <c r="H2" i="203"/>
  <c r="R2" i="203" s="1"/>
  <c r="H2" i="200"/>
  <c r="AL2" i="200" s="1"/>
  <c r="H1" i="202"/>
  <c r="AL1" i="202" s="1"/>
  <c r="H1" i="203"/>
  <c r="AL1" i="203" s="1"/>
  <c r="H1" i="200"/>
  <c r="AB1" i="200" s="1"/>
  <c r="C4" i="202"/>
  <c r="W4" i="202" s="1"/>
  <c r="C4" i="203"/>
  <c r="AQ4" i="203" s="1"/>
  <c r="C4" i="200"/>
  <c r="M4" i="200" s="1"/>
  <c r="C3" i="202"/>
  <c r="M3" i="202" s="1"/>
  <c r="C3" i="203"/>
  <c r="AG3" i="203" s="1"/>
  <c r="C3" i="200"/>
  <c r="M3" i="200" s="1"/>
  <c r="C2" i="202"/>
  <c r="AG2" i="202" s="1"/>
  <c r="C2" i="203"/>
  <c r="W2" i="203" s="1"/>
  <c r="C2" i="200"/>
  <c r="W2" i="200" s="1"/>
  <c r="C1" i="202"/>
  <c r="AQ1" i="202" s="1"/>
  <c r="C1" i="203"/>
  <c r="M1" i="203" s="1"/>
  <c r="C1" i="200"/>
  <c r="M1" i="200" s="1"/>
  <c r="AV3" i="202" l="1"/>
  <c r="W2" i="202"/>
  <c r="AG4" i="200"/>
  <c r="W3" i="200"/>
  <c r="AB1" i="203"/>
  <c r="AG3" i="202"/>
  <c r="M4" i="202"/>
  <c r="AV3" i="203"/>
  <c r="M4" i="203"/>
  <c r="AG3" i="200"/>
  <c r="AL3" i="203"/>
  <c r="AV1" i="202"/>
  <c r="R1" i="200"/>
  <c r="AQ2" i="203"/>
  <c r="M1" i="202"/>
  <c r="R1" i="203"/>
  <c r="AB1" i="202"/>
  <c r="AG4" i="203"/>
  <c r="AQ2" i="202"/>
  <c r="M2" i="200"/>
  <c r="R1" i="202"/>
  <c r="AG1" i="200"/>
  <c r="AG4" i="202"/>
  <c r="AQ3" i="200"/>
  <c r="M2" i="203"/>
  <c r="R3" i="200"/>
  <c r="AG1" i="203"/>
  <c r="AL2" i="203"/>
  <c r="AQ4" i="202"/>
  <c r="M2" i="202"/>
  <c r="R3" i="203"/>
  <c r="AG1" i="202"/>
  <c r="AL2" i="202"/>
  <c r="AV1" i="200"/>
  <c r="AQ2" i="200"/>
  <c r="R3" i="202"/>
  <c r="AG2" i="200"/>
  <c r="AL3" i="200"/>
  <c r="AV1" i="203"/>
  <c r="W3" i="203"/>
  <c r="W1" i="200"/>
  <c r="W4" i="200"/>
  <c r="AB2" i="202"/>
  <c r="AG2" i="203"/>
  <c r="AL1" i="200"/>
  <c r="AL3" i="202"/>
  <c r="AQ3" i="203"/>
  <c r="AV2" i="200"/>
  <c r="AB2" i="200"/>
  <c r="W3" i="202"/>
  <c r="M3" i="203"/>
  <c r="R2" i="200"/>
  <c r="W1" i="202"/>
  <c r="W4" i="203"/>
  <c r="AB3" i="200"/>
  <c r="AQ1" i="200"/>
  <c r="AQ3" i="202"/>
  <c r="AV2" i="203"/>
  <c r="AB2" i="203"/>
  <c r="W1" i="203"/>
  <c r="AQ1" i="203"/>
  <c r="AQ4" i="200"/>
  <c r="AV2" i="20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A05CC991-6D62-4F78-8A8C-53F472098DD9}">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5EE8CB45-1CE3-4DF7-9281-40C57915FFE5}">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42AB51FC-749D-40AC-8A01-BF66B338DA4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3550A849-A6A3-41F9-8410-FD0D2990BBA6}">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AB6BC19E-9A78-4CFF-A9A1-A0F2DFCAB821}">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9D803BF5-BA42-4B93-B20B-6ABA759228B7}">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46E62233-241C-4A71-B0A0-E37A8F67CE43}">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15450ABB-FF4F-4DD7-9BA2-3C44A8DBC3EF}">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91746748-CFC6-47DF-A471-AAED2657EA3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87674F45-1D34-4600-871B-8266245D275A}">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E5CA9427-EAB1-4AC7-A609-E8B8061CE33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593B9FFB-6ED6-411B-A043-98AC2607ACA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5AAED9F8-DB13-40FD-97E4-D79D402491CB}">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817976E5-D04E-46A0-BB4D-07F58F84624C}">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2DCBB645-7B1B-49C2-8F84-F1273614AB3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A531CB30-DFEC-45F1-AF30-11D95D8CE58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700CAD14-8BFE-457A-B655-F5EA8B8A047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A55605C0-DC56-4771-8544-CA81E5BEABA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95CC3670-4F74-4F08-A239-A1A0DA41735C}">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7865B061-81C9-4B6E-8386-6B778B5FF40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A51A07EE-DB8B-46E2-B535-D0810A279BC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0659AB47-2B61-4946-9198-69DA5AAEB59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86037A55-BD48-405C-8E94-80FBEFC7366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9E106DA5-2A56-43ED-B94B-B5421E578066}">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913D7FCB-55CA-4BF3-A550-02F652B7D356}">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A5FE1DA4-FC5D-46EA-BC9F-FA83BB8CBB3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7256F9F7-F7BF-4BAB-B20C-A089FA83E18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66B56F31-53AA-48B5-9D52-6B810143EBCB}">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924CF14F-C2B1-4425-8B9A-A4B9F5886CAE}">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5F759144-E90D-4091-8357-EF0B7D8FD2F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FC86618E-2653-4BAF-8F3B-EFEC9050B0D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67573AD8-B5C6-4067-B1ED-C79F2D4903C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D667F0C0-5450-49AA-8700-7D93DF7539A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DA6964F8-94AF-4C5D-BD70-20068823A50B}">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848D7671-B0B2-4376-BFFD-A739396D5AE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24DE018A-E5DA-4001-A852-180093F9D5B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0AB7E70A-088A-4881-89A1-12EDC2B0F731}">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A398A3D9-BA49-4771-AC56-AEA8B000AC91}">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ECC94DA1-D73C-41B8-92DA-59E30E1FBCFD}">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DC705A1E-F7AB-4304-AF60-91AF911F38A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8001CCB2-AE46-4CFB-894D-3903B302E3B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7C2739C5-E029-4560-9AEC-5B30C99B6B4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4C0F080C-5D93-480A-9213-599F79CC8AD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6B6C0F5C-48B5-4318-B760-F50C22EED60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518F45F5-0564-4CE6-A2B6-BACFC6FF150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C3E0567C-4DE8-4CDD-ADF8-D0E0C4D2C4AF}">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F3FDF887-DA4B-42F9-AE24-DB848A25B9DB}">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7AE1AD27-ED2C-457E-B443-A2EEAEB20199}">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82A74AA5-35A5-4314-A138-5F3B6AAE32BF}">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F78FA228-7C5D-477A-B326-5864FFD6964F}">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A90B8604-955E-476B-950F-CD502DFA88B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7617C2EA-1655-4175-A946-D2D258DD20D2}">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74D63B2E-2F5F-4279-96D6-7C01F450F48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A6D38C52-86B9-450B-B125-9DC830565782}">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36A738C5-C64B-4ADF-BC31-0434D406673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1EDBDAD1-D5A0-465F-97B7-F98501EA3D42}">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AFE82E24-77F8-4FA1-AFA5-749FCE1EA4C4}">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059F3B2F-6879-4BD3-9213-F6D32089E24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CB759292-6F9A-4346-8066-9B40131A8F0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105462D0-9500-40B7-8A9D-378730FCA11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725F3A31-B3DF-4B5F-B3C2-2840E2778C32}">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7BD4793F-A511-4F02-B971-39E15E54E33B}">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0DE1E0AA-4632-4E1F-B116-ABBCB9F3A180}">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F3978209-CA48-4F80-9D32-B6CE65013D2C}">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43086603-40F4-48D2-AE00-B1944445F05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79FBE3EE-3060-42C9-B236-C8E3E542736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2A799A75-19DB-4529-B1F0-CF8505671E1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6A6FA6A9-C0AB-4E5C-8B53-A13435F2953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25315837-789A-407B-A86E-14E566142E1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6544C51D-165E-43F9-89BC-7E16F35FAE2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1BBE9D05-BE70-478D-AF2D-65B4B879AEB8}">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BE8F9B1B-107F-4F60-A06A-76990C8B55FA}">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5630A92C-3976-4F1D-B752-D6416EE0E29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B24B5F9B-5D05-4880-BA6E-1A898C22EE05}">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5D0C1E08-1A76-4374-94DB-C5C24848D69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70C8F4CE-28D6-4FF0-90EA-75A60036CBF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47C7A177-D2C6-46DF-86F2-50BB4C71DE2D}">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945F6F63-000B-4B9D-BE31-82A3B38AEB4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1E772413-24B9-455D-B67E-8F481675E33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968BF5AE-F902-42F5-AAF6-2D22A8CBDF87}">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74D547D9-8910-4570-A319-5148C775F8DB}">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0920CA74-53DA-4BF7-AEF0-14C77E3EB51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37AB60DA-AC54-4AE0-AE59-CD24B59B5F4B}">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A63ED235-EA77-4BBB-BCAB-B8CAF013EF8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CFD2C4A6-A5DE-4E69-A77C-053D8664D67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DC23A3B3-0CC4-4FB5-85A5-7B8C7B128A6D}">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BF51BCAD-0B07-4142-AC71-4B9526EE67D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3ACFD4F0-5685-45EE-9342-8498E96AB59D}">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2D1C83C7-9C7E-4BA5-9823-2743DCC6FA4F}">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83792119-8F6E-4EBE-AADF-E6B0CDF8719F}">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7D43FB81-DDA9-4920-99A4-4FC7944EDF4A}">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4850B9E3-9D74-485B-AD13-B97D63BCC3AB}">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BE2E6F38-189F-4737-B9C5-70FCF7EE9DB1}">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A17BBF2D-B669-4A78-8BD1-70F60F777DBD}">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343D939E-04AB-4E17-A71A-0E62855FF69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5BF5E1EF-E27C-4B90-BEDE-22A1420A4D5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EB1CB105-AAD0-4E1F-8D55-B225F9BBFBBD}">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A80A78FF-089F-4EFE-8E70-0FDB7759B80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06E9B165-11BF-4B73-A855-3CEC968EA04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4349EAE1-A001-4985-A40D-33F586F3546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0558DD70-7491-49D2-AE82-1A82F8B413F4}">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B48EDD6D-FAAD-42D9-9DDE-0D61C223BCD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8616E728-6BA6-4AC6-8E19-D380990A4E36}">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88211509-25AA-458A-8955-9C5E7D27A41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AC3CF216-DCCF-44B8-910D-7E6808DF68E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B6ABC27F-3E98-41CC-8376-FF81EFAAD361}">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A856368A-EF4F-49EC-BEAE-9F502A01457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1E6747A7-EEF3-498D-AA07-331F7BA31C9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1029CBF1-9FA2-4FD7-BAA4-4D16E49C980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564D5AFC-E3C9-4EF0-8F31-D202143E9E4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8FFBB7E5-05FE-4541-8CD5-FBB9A8B92D6B}">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59AFA110-3665-4F13-A3E5-917C73C8776B}">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F8438BDE-2B78-421A-9A99-25E4307A226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0CE038E9-06DE-46A3-B02A-1610BD7173D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154CE29C-9FAF-42CE-B20D-A8123F77B7E8}">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212722D6-0B92-4A01-918A-638A98687DA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A03F0B3A-7733-4FCA-BF9C-F100893ED66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9974353C-1977-41D7-B584-53304AA31A53}">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5A34D1ED-3E5E-4BC0-8E6D-451A399AA8D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7E6AA113-63A8-435C-BE95-28F8405C566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6B75F8A7-C46D-4D86-8D12-D810B0015185}">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9D4DECD8-FEE2-4DDA-9D74-6ED2DBD6C773}">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9DA8207B-0AB4-4EA2-AE9C-691331B7F8B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F45CA592-B9F5-4E44-BD86-CF0324143C3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DDD7A99B-6AD3-4E81-B13A-9B3FB1A190B6}">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ABB64080-59E7-4A38-ACB5-3AEFFE06F43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694FAE01-7706-403E-9BFD-36900407D37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F48561BA-3C12-4AC6-9846-FA4670871BA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E9CA0CBD-E830-4A1F-A032-60DD1205D1AA}">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0050F90C-AED2-488C-8D73-B656CAE0C9C2}">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F35A6725-B09A-4F39-871A-ED4B535C248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0CF194DE-16D1-444A-8948-D5F2746ACCD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C2991D84-C566-4D0F-9A42-04DF0530779D}">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B19C9B92-B3B1-4D59-84F8-DD0DE1E6AD82}">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FB499737-2662-4957-811A-EAEE82C6F1DA}">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4D6DF889-0B55-4F91-B000-C7C6841D85FB}">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7C57676A-2BFD-421C-9A86-10A8FC6F730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183C9446-941F-4055-8B18-784B5B9C0CA3}">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011DFBDB-FFE5-4852-BDCC-113368216613}">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5069A081-4688-43CD-92EC-F0ED655DA7C5}">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E24797FE-43B0-4E53-9E25-787BC19BA027}">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6D9E7700-1785-4818-AD6B-530A7643C8F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BA9E5692-811C-4B9A-B473-1A75E7397EE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75EBD5B5-053B-4CA4-8C25-1935473B5DDA}">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F05241C7-6C31-43A9-AB0B-D7B15A98B6E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4C02C1A4-EA7F-4082-B3E7-A2CF30BECA16}">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D7284439-D262-4A86-B038-8F0828D84C76}">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31E3160E-A118-46AC-8FBF-24A5C3909244}">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15467BAE-E3FB-438F-9A9F-8247A444E922}">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2B9D60EE-BE33-4BAA-BC76-CE9F9D53462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05C2EEB3-4355-48E8-B994-862C4304440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CCE67AF6-BF5F-439D-B118-95B4E3D1C31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25B74CC8-5FA7-48FB-9124-DF70DC900805}">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292600C0-1FE2-47BF-A243-5270A70C1BF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BD0A2581-EE58-4EA0-AF9A-492F5037CD5E}">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1AFC55E6-6487-4210-A810-6A9979843EA8}">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B0F3E0D0-FE9E-4EC4-A056-4DF3DC712C9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E373DB81-1F67-4D1E-A2E7-2B946AE0B8D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00F894E2-2828-4563-853E-FB2C0E8D6F1C}">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CD6DAB95-35D6-496B-B85A-B8ADDEDD4BE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14E34256-11D5-4E48-B08F-783A95E87A0B}">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4563BEB3-775E-40D8-A020-BDD754E8493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3C39AF62-4CD5-4192-8D0D-AD1BD1246CAE}">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8B2BB202-B4D3-4886-BCCB-A35C2C35458D}">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FE6325BB-1F02-4E29-8646-168B4ED338A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F8BB870E-AAFE-44A2-B2BE-9DC99131A02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114E1097-B473-433B-91E7-E598286ED76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66F433F9-3763-4D5A-AECA-FC3A7282EC1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108A955D-1028-447E-9D9E-E594EAA3B36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ED56DA4E-8D79-4DFB-8342-CD78644CD79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EAA4DB10-2A5A-4D5B-8E4D-BA6648EFEBAB}">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B2A143C5-66CD-486C-A657-25C74A9BF3F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AD666670-9A2F-4283-A176-D7A95625A236}">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BC529591-DD88-42CF-AEA7-8CB556F9C362}">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E82373CD-0ED3-4082-B187-F6E4AB28883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8770BDB5-7509-4219-A586-4B1ED6A5BE3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B4C34295-0C02-49E0-8AC9-9598D5BE39AC}">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08927361-B36F-4B4E-9DCE-AFC28BFF73E7}">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F5DDC2C4-9CB7-4629-BB54-FA2E93029B4D}">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901330E1-3B2A-4068-919C-D45B593B7C27}">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0479A85A-6473-48C7-9BE6-399E35E07988}">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54ECB9F2-59A3-466D-A08E-252863E7B6B9}">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E0EA1B02-0BEF-4057-AF6A-C860EB2EAE8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37FB175F-70CB-4546-9286-E3266B24EFC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3D3E9EFA-6D01-4044-92C2-5E3DEDFECFE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75D7722D-E745-4D99-967E-EF14D944D07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AF26F776-C7A6-4C20-B0A2-B5BE304A3D4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0DCA6030-3F22-4CE2-89AE-AFE289B146D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2F6CE97C-8B52-4A91-BAF9-C302D334BA70}">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19A6D6AA-9088-4E9F-A7C5-9840058CA48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4B6E8D36-D772-4513-A5D5-7909D4FB80C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C1F20CA2-A892-415F-B7AE-B561A8A46F7E}">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C9AD0754-2184-41AA-AF39-5F42A589A8A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7C21FA63-40B8-4AB8-88D0-ACDE2E57D2A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CC7925C0-52B1-453E-9DE6-84842B3AF05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1E65EE2F-92F4-4E2D-8712-E990D53DB42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0EBD360C-1866-47F3-937E-F0D4290F95F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163F1384-EC1D-4DC1-BAE4-8B9359F7E9FA}">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084C7D84-E2EB-4D6E-A503-DEC54A7672E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D3A4D005-1319-47EE-BB51-E63618B8ECB3}">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639CBE16-105E-4751-9328-9304DEDC742E}">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84F17304-716C-448B-BF7B-A5B35238F7AB}">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E4C4D83D-CE6B-45AD-B7A5-5ADC06E51D8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F2331669-D4F9-4DE8-93F0-AD134DDE0B13}">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AAC9535A-59F5-4755-8960-AA975845EC4D}">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D4518BCE-C161-4024-A73C-03BF16AFE73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F7EE2DF0-7D02-4018-8CF4-9BC0E9B46D4C}">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C46E1293-9F5E-4AB4-9A07-6345703AAB1C}">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9DEE6AE1-1104-4BCA-8BC2-2C299B2AE61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25A0117E-15B4-47A3-BD3E-7589C5CA195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34B56BA3-9A37-4F20-8EED-A4678FC388B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7DA10239-0356-447D-964F-1CB80F54EAF5}">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1EA8E9BB-A19C-4DA5-A061-B6EC0B193E1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DE0ADC05-4E1E-44CC-A5CC-C99965528A99}">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BADFCB91-A2D8-4CFD-9A65-6A7A45E2B3D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EC40E9CF-383E-451A-BF4B-5E1585EF696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CFE66133-B3A2-47E9-B51B-8D95731F30E2}">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1681ECD5-E9B8-4579-ADDD-778E0C58402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B1C19E45-1AAB-424B-9447-7566D3AC35FB}">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F6A93326-E8D3-46FA-9009-05D80E7F49A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4AF6680F-0890-4114-ADDF-117ACEC92C59}">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C197DB68-2F5C-491A-AE15-2383ACC45085}">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8CC47C95-19AF-458D-9695-3F8CF23C851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01834F32-CBBE-457D-A0C5-5121B7E74656}">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4AC25828-966E-428A-82DD-6A93FD94A57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46B98028-1F46-4CFC-8D7B-247B729A05F2}">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38EEE78A-7C58-4511-83B2-A61163F8092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610321C3-0A75-4630-8509-CB6A8706C8AD}">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4F451375-DF6B-4F09-A0B0-72FF160565D1}">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0DB41CA1-8713-4AEF-AE1D-49BAF4AA52E5}">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0C224613-2FC9-4892-910D-0E59A8E779A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5512303A-FAF7-47A0-9BBF-88C77CD90E58}">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1A7615E2-6512-486C-A373-943D26BF2F80}">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F40C9825-8A39-4843-83CD-25F0AF13C506}">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3E77A4D8-F6E8-43D9-B809-8F07334EDC48}">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A370C283-9118-4878-B1E5-D1A8958DE137}">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5DA56875-D069-48A9-AEDD-6E88D404C77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D456C1FC-C54B-4738-AA18-221EE059413E}">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48068014-A9F2-4141-B151-FA5745B11D1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48E87BC1-E9EA-4676-BBBE-B97D6CB45D18}">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C9ABE327-0DB3-41A8-B47E-16943FA7FF4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D515A4E6-03E7-4319-9D1A-640FF34D197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684074E9-0664-4FA4-A45A-67C2E21B637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0CDF7663-46AF-4CD6-9B22-312DDBA9C46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3FAE8323-6D15-4ECC-B780-9CE1FCBD18CA}">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83500FC4-FC8D-4F5E-AC96-AE3CA516F33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4EB561FE-058E-4E4F-915F-B81AC9E16EF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6867D810-8A88-41AC-9671-045ADE48FC3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06275731-85E8-4006-A886-4B53CAEDAAF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7CE3B0F3-4D36-4C00-9CDE-491C8305CD3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172DA313-A103-4FD9-947A-A1215922FF1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73A435EA-2DDE-47B9-B745-F78AFB829F6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12DD3D68-1208-469F-A9F8-2127D776BFF5}">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3EE7ED59-1335-43AB-90ED-7FEA7AC143B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B68B6091-5144-4739-B8FE-6CDF26C8021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A71FE77F-90C4-4CEB-A4A0-9BF4DB92B46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A4AE3FD2-53EE-4452-BB4E-250E096393D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6AD7F45E-2EDD-4237-AC11-BA6DA298363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A9484DF6-5507-41A0-82EC-5F35FD10A94A}">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17B65485-8691-43DF-939A-375C6034B1F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5E28BEED-D707-4A9C-9F7C-391B9A36F43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F8A2D5C0-FB93-4A22-B16B-9F714492328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D287E466-8CD3-49EF-880A-C6CBB0AC8E80}">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C6EBB8D3-20AA-41A1-93A4-BC206BF9663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6742879E-0252-426D-BD41-98674E34A3E6}">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D6F0B59D-BC08-43DF-904C-1E9965BD3747}">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C2AD8E85-FD9E-4519-93E8-8932D0BEEA4C}">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BAE93ECE-F19C-4EEF-88E2-6F6E786EC342}">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BD38E10A-15DB-4FC8-8D31-86D39A73C68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10BB7158-F0C2-439E-93C5-34FD2F050B0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218E76C8-CC9A-48D7-9120-643FC0802145}">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3D3EB14B-AE04-4574-A76B-77B89F006039}">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1966151C-6ECC-4D70-9AA3-96E0C933E9D2}">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BD4A11A9-8BA5-4547-AB9F-21E873F7DED7}">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5910CFD2-6817-4513-8F7B-0E46ABA42152}">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84D96079-D72C-45B0-9F6B-A9765543A421}">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C503886A-592E-47C7-BE99-D977B4499D6B}">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16C3C81E-A3CB-4079-951A-C0973AE7AC52}">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87CA8D38-21E8-47AF-B06E-995D271395F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2DBC6102-7F4F-45AC-B122-24E7DE92728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62CCCF36-6154-42A3-945F-A88D10BE529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913110D7-56D5-4AF6-880A-2B2E44546B3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F4588F79-6FD2-4236-920D-483D0F2880F6}">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36C60B23-E24B-4A58-B1DE-C82B693B8E1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EF0DE03E-8049-4E97-96BE-31F08B12631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5E70576D-FB54-4605-9932-1763A7DA656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5BBF2F74-082B-45C3-95C7-0EA1F184AC2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0552857C-084E-4BCA-BE8A-3E96CC88D8D6}">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4137B73A-8812-4708-AA5F-CE06FEDFC7CA}">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9749972D-AEED-4EAD-BD3D-CEC6CE29BA1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804BE533-76D2-4FB1-8833-B35088CB8CD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D5CB20A3-AC8E-4420-8716-EB76905D153A}">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908141D7-B2C1-47D8-A470-E175A41D9934}">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AE462972-7776-4AB0-8420-1874D7F671C2}">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5E5A1649-3FC5-4307-9C0E-C3DE4B5CE64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BDAADE88-BD92-4A2B-8B63-8451639BD5E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B6B5AE8A-33F2-44A9-9B43-B8377AE5517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DD228C97-676C-429D-B5D3-14018A78124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5FFD300B-A589-4F7B-8966-7C40D37A7AE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94487582-F1D8-4269-BF3C-95E590AB1544}">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56FC18F6-64EC-4913-84E1-D92818DCC5C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F619C83D-0A9B-4A31-9D2E-3183DEB172B0}">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EF922AD1-49FE-47EB-8994-F8F4AD7DC3A9}">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8BAD9F62-242F-4FB9-B17B-F571E2271205}">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F7C84427-E2A8-4633-A9D3-67BFA54D82D5}">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E8D75873-9CE0-4898-98F9-9BC8C14E57F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844F4531-482E-4C9D-9863-25E3D1A1F7E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A7B1AA9B-11EA-4136-BC62-0CCA09F0E8A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1DBF9CCB-3845-4EE3-B792-6367D7FB6E9D}">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15A72054-3179-4CAC-A3C6-8CBEECE6B688}">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016238D8-31B9-4CB1-BD9E-9D0637AF7D3F}">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C3E2A0A6-AE4A-44E6-BB2E-D36FF2039878}">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1307FB4D-91AD-4853-8741-A55120C99E0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32E1E965-A0C9-47D8-A03F-B79D06B9222D}">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9FD170F9-C5B6-4710-ACA6-6DBBE5567F4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B517DDD0-6C3E-43EB-BD67-641C2CFECD3D}">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778EA81E-483F-42CD-B386-AC92BBEF7A9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4D9B065E-C0E3-4AB5-9AC1-80D2B420750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BCCD7E21-9044-43FA-8B4E-0103227ED3D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803418FE-4DD6-45CE-A56E-A7B0CA55DE8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240C3354-6C3D-4A32-AFAB-A74252FC22D4}">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F7F0B734-958C-4D6C-AB64-3E6DB0D4A578}">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706F5D69-B381-4915-B819-C0BF584A71CC}">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4AEC1C05-536F-4F70-B57E-61E1986CC14C}">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909F5B67-EC03-4158-BB4C-917BF33F67E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BC06D954-9C75-49AD-994C-0109B7CF560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E6CF1D3D-5542-482C-8509-AB3E3B71052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63C72FD5-2188-4818-9B21-1AFBA48DFA32}">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1B7B413B-C772-4C4C-A8B8-C66DF3685DD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2CD4E7FC-2A9F-46D8-B1D2-FDE8475B464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CC8A0BC8-3376-40DE-84A9-40AB46A5367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082EE8CD-8D76-4B3A-9EA6-628B599EA16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4E9B7DAD-2205-4E06-B203-22F6935D8C0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B61D5540-EA43-49AA-8948-591D7D640995}">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6D47EEAD-4C55-435A-A893-E7C476269B3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C4C31EBA-0B50-4170-92F7-56A5B22A046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17286192-D1D3-4B87-9DC7-BB6E3D12149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CEA774E5-8CF9-43DC-9160-A6F7F48874CC}">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EC2CDC8F-1AD0-4CFD-9CFC-89C4C145243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83F6DA82-2E65-4F43-81FB-46D1B9E992B2}">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3BF71F9D-427C-4B3C-B908-80538B5167A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DCC225CD-548D-47E2-B113-C68F72BFC974}">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CA072FAA-6994-495D-B113-2B5CD2033305}">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F6E4572B-B5E1-47DC-907D-1748DF7DAE0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F4097E4C-8019-4E50-A9AA-BEBF8B3B196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FEE8F05E-9747-41AD-ADE7-0084FCEC60E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8B031937-7222-4D9B-BBB5-D73A1F95266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6E28973F-0080-4B6F-8E2D-37F3CE630DA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B7D8E2B1-EDAE-4CD1-8A4F-8368C1DD7D8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E8391A99-3A29-4610-AFD4-04DB3B1C496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0A1C21B7-9C6D-4533-B6C6-CE5F551A7CA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C100769F-CFC3-47E6-A411-3A30B982C30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B4179609-F338-455F-B5DE-6F437E1A0701}">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3CDE3E67-D911-4A0C-B752-525B79C97B46}">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B4DDC226-F03D-4108-BF6F-285DCF647B5C}">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9DA9D2D2-4B6A-480C-A344-2D84F80085E3}">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F7DF9F73-4420-43F5-89BA-D8832CD2F333}">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4469BD3B-76E0-47B1-878E-4F4642B0488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68058DEA-BA4A-4364-B724-00FCA35F85C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92B24284-C0F2-4A51-A8D5-1B09BB58E8F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54191741-34FF-4C90-8411-FCCE9CDCA3B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D198594F-DE05-4E20-8AA4-796C3ADA27EA}">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B6E5B7B3-02CD-4D7A-A0A6-672907F2B02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1119F807-7591-480E-9170-452B9B43D64A}">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B6293B53-5E9D-4BBC-B159-EFD44D27C90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E1635F73-777C-4488-A7E7-7B7990D653B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7C7F8CF4-FAC1-4FB1-B8EE-DE31C592B56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8F4242E6-010D-419B-9159-BA4BB4E88440}">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8BDCA90C-AD98-43C5-B816-19F7573F762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9BD325EE-8F7C-48C4-9B70-F2BF4B96DC2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65FD45E1-C809-43EE-86B5-B5A2B8CD0F7C}">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F4E64F83-EC6B-45E3-B204-152950D2F1DE}">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4E73A444-0968-4733-B72D-E7D0FFD0D9B3}">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CE0853C9-0969-47B1-8530-CF8F58AA7B9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AD2D9FB9-38BD-4E47-A12C-269FA9705988}">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50FBEE89-0C02-48BF-84AB-5AD2424179A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3FB0610C-DDB6-4B6F-AA3E-6391F785351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3C54A2C4-B7E6-4217-996B-F6DDC4C83D5E}">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5D3EA37D-B249-4ED7-8680-60107DE135FA}">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566B3B88-09BC-4965-8A50-72B228B6B67C}">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80993043-64E9-41E1-8ADB-25B7D1DB648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5C986E54-5D21-48D9-801C-66F5E2857E6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C506ABC1-D3BB-4B24-A5B1-BEE9C58A542E}">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D7296BC2-DF5F-4FDB-B1D2-8E57F8B3017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001EC494-165D-4107-AB95-3820ED25344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A0365FFF-D7D3-481B-AE72-5048B0273CC5}">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3385D4FA-1203-4E4D-B856-DCF65677072D}">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3B2ACAE2-551F-4409-9073-AC8DC5E9EEB7}">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061E9367-55E4-4D0C-989E-EC11F2D9DD35}">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4E8D2618-43A5-4341-BC0F-EF5602297ED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7C0868B5-A8C9-4459-8A69-D4431486EE5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CB9FD93A-BE7F-4C9D-AFD8-0FBF8E6A8225}">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4A3F2D2F-F0AE-4A5F-ACC2-AAF0F074ECA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52423A74-13FF-4B44-BF74-CDE32A10B625}">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8589474B-E02F-4545-9857-53390449A30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CADF9112-9778-45BE-8D58-7F89FFA071D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A255D9A6-0170-48B5-989D-1B8630507B72}">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087A0BB0-D492-4EC7-9BDA-68DF8FEA2E16}">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33587828-CC11-497E-9B1E-261A3228EF6A}">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F75E4838-026F-47BD-B050-ED3A56DD770C}">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0EDA3FF0-1AAD-48EC-8C9A-C186AE4E52A2}">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A53D5FF1-054F-45A9-A229-79EFB482D8F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33B51ED7-229A-469D-9E81-FEC8DA2C6539}">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1025628B-BACB-4206-8B19-C05D9CE71B89}">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FC6D5FE6-B0D6-48A4-874E-5B0F5CEB968D}">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362D7A2C-2C0B-4A81-B20C-813BCD8C2AD2}">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0B1645AC-EA27-4C71-BB07-C50375C95565}">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C53E74EF-1F4B-456B-B93F-6A2E7364FA57}">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4E11AE75-AA68-4922-BDC3-A59F1497A4B6}">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980FCF8D-0DDA-4562-B484-CCD9EDA74C6B}">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7B4F7F6B-6AB6-49A2-8504-76C827AB81C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A183FCAB-3CBF-4915-9427-EE8FE1927798}">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64480930-5F51-4034-B3A4-0B982127221B}">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92CCEF2A-C47E-49E7-B0A1-854DFECCE87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718AA639-5E19-41DF-91E7-413CF137C8A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7300C06E-3CFE-4CF6-BAE5-2B786E3627A7}">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AD843090-559C-4CD2-AE98-6F8A5437A4D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FD140836-0CB1-48C9-BC48-2E3A06EDC70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9446FD5B-B510-4EAD-8740-C77336978B7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641C4A2F-6287-48DB-96E8-75EE37AE663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45618CE3-B101-47E8-B9E0-3F340965B28E}">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699A6B2A-449F-4B20-BC39-12C980B49E7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55E573AD-C500-4C10-BA54-CDB44C3DA215}">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6D48A488-58E3-4148-BE4F-B8C4B662F68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4C9DB8EE-B6C2-4AE8-84B9-F16793F8C78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874FA9B1-DE38-40CA-854D-EC7D7FB51554}">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A94CADEE-B9F0-4A99-B382-8BA78707A09B}">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BF36B3A2-9F2C-4D3E-BE4B-2DA036D2A2A2}">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A0C7B386-5A38-4F0C-A37B-5180D39D9BE4}">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959B9E4C-5C9A-4499-8C86-1311DC382AC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2BCA5C66-42D1-455F-BFF9-2BC1C7AE5A2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F9E3716B-9E30-4E0C-903A-C55A2D51B6B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E502F237-4414-470D-B2D6-39441999BF7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587F6285-5FC1-4D31-B55C-124BB1C1091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9C003A72-625C-4C74-88C2-919802AB9DA2}">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AA895CF1-0C20-40C8-B4A4-C2169968077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D074543B-1FC4-405A-9179-F6528EDB473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ABB309B1-EC1B-4B47-A584-447E11B2B14B}">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9B55FEEB-EC64-4899-AC10-7369EC759DA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937261F4-E735-4454-A4BD-F7DC70B719A9}">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3" authorId="0" shapeId="0" xr:uid="{9693B175-B4DF-4AF0-A953-086C6BBCB91D}">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3" authorId="0" shapeId="0" xr:uid="{8C64F8D4-3944-46AF-A919-DCBA80EF8C9D}">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3" authorId="0" shapeId="0" xr:uid="{0F30ECB3-9B43-471D-856D-F4FBA856BCD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3" authorId="0" shapeId="0" xr:uid="{CC54B093-41D5-4CEF-B71B-A57985A510A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5" authorId="0" shapeId="0" xr:uid="{45523C11-6DFA-4A2C-AD54-94AD4FBA660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5422F4EA-1647-471A-B0AB-9F63809B9C9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AA1AFD27-064D-4759-BADA-E78148A7436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4F1BA86F-44AD-46C4-9D80-860429EBD99F}">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555C344B-4573-4314-B2A2-90F427B39337}">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6" authorId="0" shapeId="0" xr:uid="{AEAF0438-0BAD-42BA-ACC9-4DA0525F45AD}">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6" authorId="0" shapeId="0" xr:uid="{3C4AB753-E5ED-4AE0-A0CE-05DB9773D0A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6" authorId="0" shapeId="0" xr:uid="{170CF620-180E-4B40-B487-DBF5ADF1F6AF}">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7" authorId="0" shapeId="0" xr:uid="{EAEDAB04-73ED-4593-8611-F54B8B67BDCC}">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9BDCC3A0-644C-4EBB-9FCE-445BFAB7707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E123F5DB-392B-48B3-BD24-09977710B65C}">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547F4E9D-E083-45AF-9083-AC411B8F847E}">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5A3C7BED-2F5B-4E87-BAD7-078220D9C94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8" authorId="0" shapeId="0" xr:uid="{12DC358F-B357-40BD-B7C7-98799ED71AC0}">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8" authorId="0" shapeId="0" xr:uid="{AEE69EF7-0AB9-4162-8F6B-A0259228F7B6}">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8" authorId="0" shapeId="0" xr:uid="{2E09ABA3-6BF7-4ECF-9364-D3430999FA8C}">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9" authorId="0" shapeId="0" xr:uid="{52EE1FD0-972F-4B4E-87E6-5CC56C1C0CB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0C46DF68-077E-4CD4-A1C4-F7C3E435F6D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3D5F50D0-1F2E-46CF-8D2B-C16BB4A9E55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0D205B18-FB44-47EC-AB09-D0FED54CB6A5}">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CEAF76D5-5AB5-4730-8E88-8073F29F73BB}">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20" authorId="0" shapeId="0" xr:uid="{27C56099-4797-4707-B05A-28649A07A36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20" authorId="0" shapeId="0" xr:uid="{AC4A00CA-0CE9-4178-9CAB-AA5E29E6D27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20" authorId="0" shapeId="0" xr:uid="{39E567A8-325B-4956-8E1D-DD2B9AF42E4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1" authorId="0" shapeId="0" xr:uid="{CEAEE065-0CAE-49F4-A567-16618D0784B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8A3C292A-CF01-43CE-BD3F-A0D05A70CE4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F43B0401-A0CC-4F1E-9A6E-AFE9F971B32B}">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8A09688D-0512-40F2-A36D-9CBD944E4D87}">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BFF6E0ED-639F-4683-9644-90F2972F983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2" authorId="0" shapeId="0" xr:uid="{2880312E-CF02-4938-8B7D-01486A0416AD}">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2" authorId="0" shapeId="0" xr:uid="{B52E8AF3-8765-49EA-93B4-2BEEAD7EF98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2" authorId="0" shapeId="0" xr:uid="{191394B4-1D15-4B1F-AB89-B1700EA1E63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3" authorId="0" shapeId="0" xr:uid="{26483C97-FB7D-486F-A2B0-7EC055FD765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324540F3-DC7B-4EEA-8916-8B5588C3161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82ECB784-D3B5-417B-8215-69D75D1A6E7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EBDEB8E6-720B-4D1E-9767-B7324027C76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4" authorId="0" shapeId="0" xr:uid="{A40B9CCA-1F6F-4B94-AE1C-817693AEE18A}">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4" authorId="0" shapeId="0" xr:uid="{FF8DEEE9-ACCF-4DFD-8969-6C1CD6F9B469}">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4" authorId="0" shapeId="0" xr:uid="{6DCD7DCA-1F30-4672-95B4-81F72E89EE3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4" authorId="0" shapeId="0" xr:uid="{C2FFDACD-C0E5-4BBA-BE7B-7C0306961F11}">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2E4C0962-D528-47DC-860A-75029E701BA7}">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C579B6BF-897C-458A-BD67-F9F43D7FF9A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B6A804B4-88D4-4D73-A2E3-13B0D4986E23}">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42B3CA02-5C2B-42C3-85B5-5F7140B99602}">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215AE564-71BD-44B6-8EBE-5CC4E57303A3}">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410883E6-4540-471D-BAFC-FA313B9C938F}">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EAAB5667-FAFB-4B9F-BA46-71AB3855C6B3}">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4BA0BFC6-A4A5-453D-B377-22BA17ACE292}">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3DFE3275-5B7F-4A5F-9503-B2CE750F447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8C4D6A39-34F9-4F13-932B-B8A75DF1BB6A}">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9031F063-1FA4-48D0-84CA-1A16670612F8}">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3D63A6D9-C4BA-4D9B-9955-2083FC43FDF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5B47A69B-912E-406D-B0FA-280821A90891}">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77962D40-239D-48BE-BA54-6AAD6364CA97}">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E725977A-0A85-4F93-A4D9-229DB996D3C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287F4C02-B9B4-4099-B281-8AD7EE2106C2}">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4AD79490-C6D7-46F3-AF61-859BA1AC727E}">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B24ACF97-35D0-45F6-96C7-4F87CDC9C8F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237D6973-BEF3-4A66-823D-2AA106AAFB1E}">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E71A7B5D-FA67-4487-83A5-5932CB37715E}">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1B0CFFEF-8996-4112-9B55-AEB94E39109C}">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5765F708-082C-491C-AFA9-0A284B6E19C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0293E444-0504-4729-A6B9-DB1D96F0B9D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34F111F5-F967-4D54-AED0-76A3CDB1FD6B}">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049E4A83-BF5D-413F-A946-628973398A7A}">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4D3D72CD-3A0C-43F7-B7CD-04727A98338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53084478-FFFD-41DD-B2D6-AC8C0F6A7F4C}">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ED1F2856-E34F-4318-93D4-B99B1B95FAE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64576658-B2C5-4C6B-9ADB-837DF61205F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04747FC9-C472-4DDD-9F0C-4FF2856B339D}">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8F8C2F65-1E7B-41E3-AF32-3B18DFC00432}">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5BDF119A-64D2-49D3-A169-71D52D847A3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8A8AAB6B-904B-4771-80C3-FA38684FD64E}">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B3EFAC0E-278D-408F-AE5A-9AEDEE2A57D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21625B08-EC41-4EAC-BF74-46C1AA09D3C4}">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47D2DF91-2D48-4655-9A9E-D17B7D9477E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84AF2404-CB73-4F8B-9B92-78F9138EA1F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8F58A72B-5831-4C80-A8D9-D3D8A06B54B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FAF9363F-A080-4DA5-B7C0-209D6754CFB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8D468D29-F01F-479F-A9E6-B38807B44160}">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AD13C37B-DC00-40C6-B845-73A3509FE16A}">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7807099A-51ED-4CC3-BF98-F03FEBC64FD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5AEBB294-47FF-45FB-96CD-BC0F4720B9C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3" authorId="0" shapeId="0" xr:uid="{B6289A97-1A2F-4C90-A41A-22BE77B920CA}">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3" authorId="0" shapeId="0" xr:uid="{C2DCC6A1-B698-4BD1-B2C1-6A3AA3E380CE}">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3" authorId="0" shapeId="0" xr:uid="{33C763D2-8402-4D03-A770-1BA3456E4604}">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3" authorId="0" shapeId="0" xr:uid="{7F3F6D82-E29F-4A0C-AE40-5DB9EEF1DFC4}">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5" authorId="0" shapeId="0" xr:uid="{EBFF2BB7-FE85-4E13-8776-94BCFFA8937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0269BACC-A8F1-4D74-BA0F-BE762D40BF8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48A6B7B7-434C-4DF9-9DC5-35B9520FDDC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F226766C-E67C-4206-924E-07AFA89C51C3}">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642CE700-C3EE-4E00-9AFA-AAFBA3DB919D}">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6" authorId="0" shapeId="0" xr:uid="{1823BD08-9696-4D10-98AC-45F2A29A026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6" authorId="0" shapeId="0" xr:uid="{54B977D1-799A-4EB8-9094-FA69D2C33B18}">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6" authorId="0" shapeId="0" xr:uid="{1692BFBC-AB4E-4169-9C56-9FD70A91A8B8}">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7" authorId="0" shapeId="0" xr:uid="{4A5ADA06-D796-4FDB-8710-3F0389A29B9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11AD9D0F-31CE-47EC-9091-C0464C18585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D8C1A0D1-6F4B-44F1-A171-86B9000118D6}">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F338277F-C8F3-4878-BC97-B31D08DD351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7BB06380-0235-422E-BD7B-34DA9542E547}">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8" authorId="0" shapeId="0" xr:uid="{1B24CF88-6CE0-4FE5-93CC-3ADF2D54F36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8" authorId="0" shapeId="0" xr:uid="{EC9147AB-4F76-4F8B-9337-F4F431657A2B}">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8" authorId="0" shapeId="0" xr:uid="{022E2735-BDCD-4E3D-8C66-699DE67F5978}">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9" authorId="0" shapeId="0" xr:uid="{2773E023-33E9-4B5D-BC4C-A7D10F1B74AB}">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D199D314-1F3A-408E-9A4B-FE597296B8F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96FB04C9-7B1C-484D-94A6-EC046F13EB5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3F15F694-FB54-4A42-8227-6628811E643C}">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61DFAF93-E71A-4DDD-9A60-E4335E375A9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20" authorId="0" shapeId="0" xr:uid="{0ABED0CB-12E4-4082-A484-022E412E3A9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20" authorId="0" shapeId="0" xr:uid="{5F2FC826-D8FF-49C3-84DC-8B705D224F7C}">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20" authorId="0" shapeId="0" xr:uid="{E9C19364-A93E-4845-A362-6F87A8E2105A}">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1" authorId="0" shapeId="0" xr:uid="{ABB7FB75-AD49-4621-B81F-9DC4A1AFDE55}">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E82507D5-0E50-480F-A9D9-2FC4CD39158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EA0C4A5F-59B4-44AC-9759-5083FC21259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2FDAB12F-92AB-4E93-9BA7-0CFC7D20A745}">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1F5FDC86-5FE0-4933-8BEB-33AE6AC3FD23}">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2" authorId="0" shapeId="0" xr:uid="{B292F1C1-FDF9-4A8B-AB87-2F7EB239C79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2" authorId="0" shapeId="0" xr:uid="{529D7F7D-AE38-49D2-A4C3-DBD490FE630D}">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2" authorId="0" shapeId="0" xr:uid="{1A62FC14-6119-4F8E-99D7-4B0941450025}">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3" authorId="0" shapeId="0" xr:uid="{90A74DED-6B98-4B5F-B7DF-76132AD144DA}">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9AAE7B32-9663-479D-A46D-887884D5D60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71A73C8F-ECC5-4A74-810D-9A0B14208AD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2BFED3A9-3A6A-41D3-8464-D55469B5B00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4" authorId="0" shapeId="0" xr:uid="{9C5F2BC9-731A-46F8-8C47-A962755BC1DA}">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4" authorId="0" shapeId="0" xr:uid="{D969E503-C07F-4185-875F-9954F75F391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4" authorId="0" shapeId="0" xr:uid="{B3C0C273-4232-426D-8530-CF436257B5BA}">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4" authorId="0" shapeId="0" xr:uid="{D943BE0C-71A2-442C-AD21-69776306B6B1}">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3" authorId="0" shapeId="0" xr:uid="{CB54E60D-C638-4729-9E7F-177865D64138}">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3" authorId="0" shapeId="0" xr:uid="{8851229E-5564-497B-A473-9261EFD6E02E}">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3" authorId="0" shapeId="0" xr:uid="{A8F3E33C-B2C4-4C86-9E5E-DA3082DF5E21}">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3" authorId="0" shapeId="0" xr:uid="{D5BC38C0-5D14-4E51-A94E-87CE5B460434}">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5" authorId="0" shapeId="0" xr:uid="{41551E0A-8BAC-4A4B-BE12-F1A09973E7F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44C620D1-15BB-4E67-B5CF-0437122CF40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9D0403F3-751E-489E-A984-F511E6C630E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5FC0D77B-AB92-40CB-AE10-B38878E5A4F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45CBBDFB-7C09-439F-B4A0-FFDAA9BEBF5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6" authorId="0" shapeId="0" xr:uid="{4026F56A-C768-49B1-BA31-AE9891E4C56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6" authorId="0" shapeId="0" xr:uid="{D15F38C5-59C9-47BC-A422-2F2DADD5800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6" authorId="0" shapeId="0" xr:uid="{608741C7-9B06-453F-A865-BEA351F1335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7" authorId="0" shapeId="0" xr:uid="{D7DD6B8B-26A1-479F-8C6D-C3BDB1E19B1B}">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1E947909-3A8F-4314-8FF5-78CA4D2B22BC}">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A0E5DD4C-AF5C-447A-B0BA-84F7B1793A91}">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BE4B5299-0F69-4228-8240-3CD824EED45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6966B6DD-4218-4935-98D0-EA8F589B269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8" authorId="0" shapeId="0" xr:uid="{8D189162-1101-491B-9D00-FDFF55250B0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8" authorId="0" shapeId="0" xr:uid="{99D0F4D8-A41A-4641-9354-CDD972D8DCF4}">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8" authorId="0" shapeId="0" xr:uid="{C67DFE71-85DD-45AE-A73E-D172F704930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9" authorId="0" shapeId="0" xr:uid="{D9DC260B-5461-450D-B3DF-ABC317F025B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4D2004F7-7692-4E97-8FC4-3F8A877D19AA}">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7F54F492-67B2-4C1F-9CDD-5E747C368EA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B4734930-5752-48A3-A767-92362D9432A5}">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06237AD0-ABC7-4437-B6BE-2742A3D5B16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20" authorId="0" shapeId="0" xr:uid="{4952C328-D41B-44F0-A9BD-11E018177956}">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20" authorId="0" shapeId="0" xr:uid="{B76AB6A5-F255-4911-817E-BA33D2651FA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20" authorId="0" shapeId="0" xr:uid="{E673A89A-9DBA-4971-B8C8-D0E6010DB78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1" authorId="0" shapeId="0" xr:uid="{98F54553-9022-46B7-B4C6-A30D84744D2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CE2607D3-D1C4-4482-990C-922CE0D3EC92}">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DE6B00DE-D8ED-4A02-B2A2-FB14299AB44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54324EDD-F39D-4D52-9079-8C1673F7BC8D}">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F1AE796F-78A5-4F21-9DEE-E885CA99FC0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2" authorId="0" shapeId="0" xr:uid="{C2EA1359-9449-4A7A-89F6-4FC68141EA3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2" authorId="0" shapeId="0" xr:uid="{B452D539-B4C9-4F0B-9061-767C9E64F2BD}">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2" authorId="0" shapeId="0" xr:uid="{B2DE4D67-0F56-40E2-8DC7-6E5FF0B75EA5}">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3" authorId="0" shapeId="0" xr:uid="{79850F88-8EF7-4B66-90C2-6D2AA400EC6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45BEF3C8-3FD6-4870-891E-7A3E48979042}">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5C712ED8-01CB-42BB-87B3-F2A383EAAF6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2071866F-9662-4574-8703-E6FDA1A293B6}">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4" authorId="0" shapeId="0" xr:uid="{5FB1F228-8682-48A7-A775-9828347E0935}">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4" authorId="0" shapeId="0" xr:uid="{803D0A38-FA9F-4651-9661-AA97651AE3A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4" authorId="0" shapeId="0" xr:uid="{03521121-D4DA-41CB-8EF5-2AACB6F23191}">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4" authorId="0" shapeId="0" xr:uid="{35BF00A7-4A29-48F3-BA27-805FC2008AC5}">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3" authorId="0" shapeId="0" xr:uid="{ED4FB0B3-98F1-46CC-B5F4-3DD7595C323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3" authorId="0" shapeId="0" xr:uid="{C04B65CD-6E21-4D79-9A0B-6C5025B4A9F2}">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3" authorId="0" shapeId="0" xr:uid="{E1933F7B-2B78-4709-9438-FD10F5F2A67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3" authorId="0" shapeId="0" xr:uid="{8CBB51A0-D664-4FF6-8975-05D142E151D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5" authorId="0" shapeId="0" xr:uid="{384F74E2-DE9E-4C0E-A15D-232720122AEA}">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A3272A09-4482-46BD-A597-3E150C35690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80A99EC1-232E-4106-91D5-BC581CAB47F9}">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8C965345-8692-4F7C-9304-348985ABDD8A}">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293143C1-CB7D-4591-AA0D-82077DD5812F}">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6" authorId="0" shapeId="0" xr:uid="{3237D4B0-F536-45E4-89AE-1146177A660F}">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6" authorId="0" shapeId="0" xr:uid="{491EC354-371D-43A9-AD30-130AFD0D997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6" authorId="0" shapeId="0" xr:uid="{A33DC1D7-EDF9-44D5-AE73-DAD0EA413379}">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7" authorId="0" shapeId="0" xr:uid="{D297305D-BBA8-4E40-BBEA-7F5A716E0C2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D1BC7684-5774-4CD0-975A-783F4CC063C1}">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E8443FEF-4152-443D-8CF9-788F59AA85D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A71E30BA-EF9C-4BF1-BCB5-AEF47C4810A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9A11D401-6174-4986-9B85-9901A5E5CBE6}">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8" authorId="0" shapeId="0" xr:uid="{0E82CC99-88E5-46C1-8089-EA9D3AE595B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8" authorId="0" shapeId="0" xr:uid="{7C141B08-26BF-4E8F-94BA-B4230F7872F1}">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8" authorId="0" shapeId="0" xr:uid="{A3620C06-1388-4BE3-A0DA-615D1F036BF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9" authorId="0" shapeId="0" xr:uid="{88C07A94-30F4-47C3-A63B-A5ACC6ECF59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C2E429AE-277E-4758-AA46-E8A61B1F17D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55CE0E1A-E90F-4DD1-AA4D-7787861AC06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D11802A8-5000-4CAF-A587-B52B17EB70FC}">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D25CE2FC-7515-4B60-B6BD-0E207DAB8BD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20" authorId="0" shapeId="0" xr:uid="{86D51424-78C6-4CD8-8198-4AF7A33EE6A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20" authorId="0" shapeId="0" xr:uid="{741CF993-7772-4168-9B90-B724C9C7E3E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20" authorId="0" shapeId="0" xr:uid="{5724A32F-ADAA-48AA-8D34-3EF7BFE00226}">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1" authorId="0" shapeId="0" xr:uid="{A462D20E-61E2-4804-B8F7-2C674CBF4BC3}">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30541638-BFE2-4B30-8E33-B4E220B6BE75}">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2EE1FB20-673A-40E8-A1F9-0B8ADA94DD3D}">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BF9B99D8-18A2-471B-AC78-1D4ECE89B9F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5F868F2F-C6BE-4607-8D95-B67EACCAAE2C}">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2" authorId="0" shapeId="0" xr:uid="{D3956F29-6537-4E69-AD99-1EF21493E502}">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2" authorId="0" shapeId="0" xr:uid="{A6578E2D-0829-45FC-968A-98D5282B043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2" authorId="0" shapeId="0" xr:uid="{42A0AE6E-BB2D-4A86-948F-D449A52B6943}">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3" authorId="0" shapeId="0" xr:uid="{4E32499E-3854-4025-97D1-9B8AFA55F09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DAAC4F58-B428-488F-87AD-7BA03ED6FC09}">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009EEE30-A808-4841-91C5-EB0D6B2E3BA6}">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107508F9-EBA3-465B-BA42-D32DA555D329}">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4" authorId="0" shapeId="0" xr:uid="{E992CE0C-74E2-4345-972C-C524B534061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4" authorId="0" shapeId="0" xr:uid="{4D709311-9E68-4396-AAED-A8F689C7F18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4" authorId="0" shapeId="0" xr:uid="{D3BA777D-6590-4F1B-B641-3B8EBEC9E1B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4" authorId="0" shapeId="0" xr:uid="{D5D4AC06-FBFB-414E-9A5A-079350A90816}">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3" authorId="0" shapeId="0" xr:uid="{381A4642-A247-458A-8816-ED95DCF0F928}">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3" authorId="0" shapeId="0" xr:uid="{619BF250-817F-45F0-AF46-A4DB8A85CDB2}">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3" authorId="0" shapeId="0" xr:uid="{FB8C4B9C-E559-4829-9C2D-E94F6F7CC87E}">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3" authorId="0" shapeId="0" xr:uid="{39FBF55D-2E33-4B1F-81A0-B90B56232209}">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5" authorId="0" shapeId="0" xr:uid="{8FC01948-F376-4F1C-982C-B4041C4D349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B059E2FE-9E07-49E1-B5A0-F0129723467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5EFEAD4C-E7CE-4E76-AC76-2663E8F6772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C849ED74-49F8-4887-AF77-3A1C7AAA7518}">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38D09449-9210-40A5-BF74-CD5BDA59600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6" authorId="0" shapeId="0" xr:uid="{693CDC68-D3E5-4B38-A919-CE254D63497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6" authorId="0" shapeId="0" xr:uid="{58B1F5B9-7FF8-4626-8022-B6B2A7E4DDE1}">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6" authorId="0" shapeId="0" xr:uid="{B2E0A9C5-A16A-48EB-93BE-4853430E393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7" authorId="0" shapeId="0" xr:uid="{B860AC95-0E3A-463A-863C-6BFBB32F4A6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5776B1CD-0813-4179-BFE3-A32066536161}">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F78C056B-93BA-40CA-BEBB-8B79D02F7497}">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BD9AF454-7EA9-46F0-9DD5-9FBA2C674A3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298D1AF2-C6BB-4E8D-BFAD-67891D128B0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8" authorId="0" shapeId="0" xr:uid="{C63F6CF8-782F-498D-861A-F7420044AE4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8" authorId="0" shapeId="0" xr:uid="{3568D873-66B4-4B23-A8FF-CAEF7433F0D1}">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8" authorId="0" shapeId="0" xr:uid="{C43FDDD0-1F7C-4493-B56D-EDC4957EF8C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9" authorId="0" shapeId="0" xr:uid="{41BB1847-668E-44CB-A2AA-4D33E0372456}">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0D8D81B2-0E99-467A-9513-52AEF8C797B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8D60079F-5E14-4188-9DF5-4DDF476EFA95}">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D102D651-3C35-4333-9295-6424945B6335}">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4604AE26-756B-48C4-BC40-DCFD011B1C6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20" authorId="0" shapeId="0" xr:uid="{E5F07F2A-366B-4748-AA67-E86436308FEC}">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20" authorId="0" shapeId="0" xr:uid="{A48D5081-8969-458D-A42B-CEA5EC246D3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20" authorId="0" shapeId="0" xr:uid="{938C3EBA-8819-4071-91CC-DA5BE36F5A4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1" authorId="0" shapeId="0" xr:uid="{2FDCB0FB-6AAD-4DD5-AA03-AF6125EE748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D888A4F2-5C73-441D-B79A-19AE9951799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53ED2E63-A94C-4A87-A2D4-09BBEDC9B2D2}">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59436D30-A3F4-48CD-963A-3E163BEBD04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522E07F5-670A-4453-84A1-C10C717CF1C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2" authorId="0" shapeId="0" xr:uid="{E960FD48-493C-411F-850F-F17F62707F6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2" authorId="0" shapeId="0" xr:uid="{39206B96-2FC7-4599-8562-2F1DAEDEFB7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2" authorId="0" shapeId="0" xr:uid="{ECC37ACD-1697-4CEA-A5B0-70A87B2BE3C4}">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3" authorId="0" shapeId="0" xr:uid="{C56D5FC7-E8BB-41A2-B3DC-7CA83B0BB21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76D3D589-0114-41C9-969B-BF82AA57301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0D77AA91-4D60-42DC-AFC1-211ECB59A156}">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8FB688C1-047F-4A1D-BCFD-EBE9EF2971C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4" authorId="0" shapeId="0" xr:uid="{0E67F01D-5B66-4642-A118-6EAADBF5354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4" authorId="0" shapeId="0" xr:uid="{63FBBE82-66EA-4618-A6B6-87F2ACF66E72}">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4" authorId="0" shapeId="0" xr:uid="{496B52BF-0323-453F-81B3-D6CFE1F261F0}">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4" authorId="0" shapeId="0" xr:uid="{A7934836-DC0C-49A9-91B7-E40F20BC530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3" authorId="0" shapeId="0" xr:uid="{8812C7A8-0F12-45DF-895F-0C2A82F3D596}">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3" authorId="0" shapeId="0" xr:uid="{6FC08510-AD61-453E-B9FD-6502C0A8D606}">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3" authorId="0" shapeId="0" xr:uid="{A5A4240F-B1D4-497E-800D-A7AEDC76DA47}">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3" authorId="0" shapeId="0" xr:uid="{09C0B821-C08D-4F63-B02B-28A6CAF774A8}">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5" authorId="0" shapeId="0" xr:uid="{C0A09776-A073-40BD-8F25-6188EE7004DF}">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D08878A1-A70D-4D0A-9C2E-51A19297E2B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38553BBF-8198-4B9E-ABAB-F02AB3376F6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7FE415C4-012E-4821-AE7E-D1F1DBCC21F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BC208863-3EFD-4D77-B295-17ECD4689FF2}">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6" authorId="0" shapeId="0" xr:uid="{10A88D94-377A-40F9-B844-0933FD1B4E8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6" authorId="0" shapeId="0" xr:uid="{F4982DCB-5826-4ED2-9AF7-0D4DA6469EFD}">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6" authorId="0" shapeId="0" xr:uid="{EEC786A5-23CC-47C1-BF0F-31BE88C1CA4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7" authorId="0" shapeId="0" xr:uid="{F8FAFD7F-A7CC-4F6B-AF33-298C55D1B2E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B8BE214C-C1BC-4AC6-9655-A0B37497D77B}">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200CB517-3AD7-4DE9-A730-BD964ABEA1EE}">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B49EBBB7-5D99-41A2-BD3A-11E9748DA00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966C9C1E-56A1-4F22-ACA0-FBD195FD141C}">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8" authorId="0" shapeId="0" xr:uid="{58978918-B8DC-4E15-9319-28855A0B0777}">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8" authorId="0" shapeId="0" xr:uid="{E6C78A4E-57C8-4FE5-85FA-C1EF8210FC72}">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8" authorId="0" shapeId="0" xr:uid="{718900F2-F201-49BB-8293-E33F0AA9710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9" authorId="0" shapeId="0" xr:uid="{B13BDE3A-E852-4D5A-AF89-677A881E8AEA}">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1851F9A7-513D-4B2C-9597-17EDCF58F47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A42E55AD-8BE5-4774-8662-D7AA018824D3}">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10644A8D-B561-4A7A-AF38-7D120042325C}">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FB4CC50C-4933-43B8-8E7E-2C0899733B9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20" authorId="0" shapeId="0" xr:uid="{FA323AF8-00DA-4D8B-8CC1-FC8221E10C4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20" authorId="0" shapeId="0" xr:uid="{31574D3B-C9BB-4332-B725-6CB3F2E7E81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20" authorId="0" shapeId="0" xr:uid="{9B4891AD-100E-4598-AFDB-83C3DE2DB81B}">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1" authorId="0" shapeId="0" xr:uid="{31B44B75-0949-4BF2-8E0E-A218D30D0AAE}">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923B4849-F3FB-4EC1-A57C-3256D3A0672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FBDAE5CB-2F75-4E4E-9F82-C741F6402EE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A0B27EBB-0613-44CC-91F0-8C70376124E4}">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82CBD6D9-CAB3-4434-BA1A-22CDDA4C17B2}">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2" authorId="0" shapeId="0" xr:uid="{56013B0A-AD55-4D1D-A0A7-7BAFA1F4DB7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2" authorId="0" shapeId="0" xr:uid="{82985258-75EF-4B1E-8BC5-B1BF823168F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2" authorId="0" shapeId="0" xr:uid="{24D3F546-0D32-4100-AFBB-ABED8F4A918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3" authorId="0" shapeId="0" xr:uid="{2D053CA3-4DAF-4B44-BFC3-A69705E3A8D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4DDD8FE4-4C6F-41FA-9086-4809E5026E8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09AB7A93-A386-41B8-916D-E16F0627EB50}">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88048995-DB49-4D5E-9773-968443C16401}">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4" authorId="0" shapeId="0" xr:uid="{EA9054ED-31A0-40A2-BAF6-2C40A916786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4" authorId="0" shapeId="0" xr:uid="{49185FE9-5808-4038-9C9C-A3CCE4692F4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4" authorId="0" shapeId="0" xr:uid="{A687FAB0-BED1-419B-8C32-E2FA7AE899E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4" authorId="0" shapeId="0" xr:uid="{82B88F73-72CD-46AC-B017-E9EABEE9F88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03F57F1D-4520-4723-915E-67474541A75E}">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CF76E647-E409-4F99-9069-5937598344FD}">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6EA72CB1-78D4-45C0-A745-36787597516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06F99C19-2C6C-4749-8013-BADD1A69F9B1}">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02663A78-2195-4799-9C4B-3EA59A184F52}">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2DCB039D-C464-4E40-AF12-E71C6B20B62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77B7A5F3-DF51-418D-8825-0D1727855E9D}">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4EBE0582-B0B9-42DA-8674-23C241BBD02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DB02B8F2-BB65-46FC-9EBC-81E1A49E85B7}">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28A6B2CB-E00F-4E59-93DF-4ED5CABD8871}">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5A6FEC51-C901-4C6A-8D16-A8D292755B3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0E6D1F34-FD1F-4F32-A6C7-46133E7228D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6FCD1496-0E9C-466D-83A0-EAB32FFC5DC4}">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90BB987C-BE96-47B5-A4A6-9DDB5493E15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BDCEDF7C-FE17-4315-B571-09D86AC42F74}">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0F1CAF31-54EE-44FF-817E-484B38DFA23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9D4CD5EB-94DE-4C7F-994F-127C431EEA7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B72C0C90-FB4D-4B23-91C3-E2A746F47314}">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E70F2122-1486-4428-92CC-47606AC8FF3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F136EA84-5F9A-4729-A08E-6AB6EC5BDED6}">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1C954225-2115-4749-B47E-29F99F1502B5}">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DCA2CAB7-6CB8-4407-90DC-F819E00B138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D7E0F216-A60D-4DD7-A29D-BB9FB73A630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C4FBC2DB-E01D-4996-9CCA-8728B1A492C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D9166FD6-8445-4A96-ACDF-95E55FD4014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F9765F34-B244-4792-A88D-D1809C851FC8}">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ECCD68D3-2505-4950-836C-0C26DE61C668}">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C9C1525B-972F-44A1-A185-D46F67E1EDDE}">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C1A15E23-73EB-4C66-AC6E-510581C34EE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CA49BD1D-2C00-4D60-8BD1-C5E9C094D04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B2716265-8236-4192-ABCC-A2EC0C2527C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E7C666C7-1ADC-437A-886B-A85CB761366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65B30836-FA7C-4D65-9CA5-8C70BB4982CB}">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F5638986-6270-438A-AC6F-F3198DB7E38B}">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348C91C8-2E79-4E89-B2A7-EEFBB9847C9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EE80122F-4B93-448D-81E8-439B4707446E}">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30D1315B-A0FF-47DB-A54C-9294A6E8FD7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9AF798F9-7288-4DD9-991B-8ACC1835429A}">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704A3B61-A28F-4CCB-9A61-9EA3A7020ED5}">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9CBED650-DA1A-4311-8B06-7C2492AEF02A}">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2B43F52D-0972-444F-9A34-A2A5CBBC3B4B}">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8E76B070-0692-467C-922F-08977F6FDFA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EE7E633E-4C27-4767-A00A-A2060C156F8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6F0C3E96-80C9-4D74-86ED-693BA02CF2F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2793B2C0-3ABE-4086-8CCC-84EEFAEB314B}">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FEFCDB9D-01E4-4540-A3B7-0E3A1F1574A1}">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442B8910-D77F-4CD2-BCFE-317D6D71D789}">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558760C2-C570-4D0E-87E6-AF2257A071A9}">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9E254660-7B0A-4E97-AC4D-9903ED63D72E}">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CF0103A8-DEB8-43DF-85C0-8D87FC30D69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4FA7AAF9-BBEB-40E8-9BC9-CDEC2A2858D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0DDFBB57-6026-4608-853C-CCDB425EE75A}">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681B5181-1E83-4DF7-8A9B-1253EED76877}">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5DA112E0-3EDA-4729-AFEA-E8C0567F092A}">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50CFECDA-81C5-416D-9C08-77327FCD4A57}">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0C1E3CA4-0C20-451D-9869-C512EA16711F}">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B0E2997E-F988-47D5-9C60-CE6D7B7542EB}">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3B8EEB5F-E941-4ED5-8E64-DECA528EBE48}">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986E4210-C7A1-484A-BABF-569DD81D695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7765B959-9E83-42DA-B184-CF88C0786FB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C54B535A-E320-49C1-BB4A-1B849FDC91D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082F2995-B4BE-4ABE-8E9F-34C79BFBF33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499D8E4A-5E81-4E64-8296-95159D7B33C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3CC1C67A-2658-4884-BC5E-3EB35B58AA04}">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94475E48-712B-4823-94C6-25F96BAE288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F91F5870-7AAC-4870-8882-2D722AA523B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40F0BE70-034D-4289-B455-A62CCCE4D45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781B21C1-BEF4-4E5F-A552-409628DDBD8A}">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50D1DF38-DAF2-42A6-A428-F83EC8A7452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13EBCDA5-BC7C-4F65-B910-BB99C02E2A4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24B1A1B1-85BD-4C65-B66A-2FE1C4B1D85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32F37B66-C566-4A53-A65B-15C3019C802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8C69D7EE-AB8E-48EB-B3D1-0A9395137394}">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AEB2C60F-0479-4384-943A-F85291C7582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976393A9-5AF2-4F3F-A05B-B10CD8767C3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E4209CA5-3DAE-47E9-AA20-9511222A6D4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629872C8-AA76-4334-838F-59DEF86069FB}">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FF794528-EFC5-462A-BFC0-A9559BC9A983}">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45C28204-5B05-4B6A-BC79-558BB80FC9B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0AC8F0FE-384D-4917-ACC2-6690975AE0DB}">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6D371626-F801-4FC9-B19D-1AC7102A9FE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5C3376A4-7308-4715-85F9-4CB2C4481E3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7E16F524-431F-4220-ABC1-DB681913031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52A17185-EA7E-4548-AF20-692798D1C9A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A8FC6338-EE10-467F-B320-4B22F93447D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92185F32-0FFE-4406-872E-659D9270E0B0}">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852C88B0-E1C8-412A-A4F5-2D3AEA7C53FD}">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2067C3D8-7CFC-4D35-9020-ACAC1CE3E0D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3" authorId="0" shapeId="0" xr:uid="{FDCECCC4-46FD-427E-8CE0-15726C9DB5A1}">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3" authorId="0" shapeId="0" xr:uid="{64CE1782-DD58-4DAF-AA3D-DBE0CB82745C}">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3" authorId="0" shapeId="0" xr:uid="{AE20D66E-50E6-49B5-B563-709F108D748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3" authorId="0" shapeId="0" xr:uid="{362BFC33-FB2B-4BAF-BABC-ABC4A9157BCA}">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5" authorId="0" shapeId="0" xr:uid="{84F2FE33-A597-4446-8AAF-9F4B4FB959D1}">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4EDD394D-144F-4712-B6F0-9E57EACBA6E1}">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EA43C156-06AE-4E1A-9B96-48D2101416B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C4B1CBDC-9808-4079-992F-596CCEDE0875}">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0E747339-A7BF-47C0-B769-537ED796765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6" authorId="0" shapeId="0" xr:uid="{DE4C1EE8-6FBC-4BC6-909D-0FE7BE26F299}">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6" authorId="0" shapeId="0" xr:uid="{B1115DEF-36A7-47D1-9951-C3446E682FB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6" authorId="0" shapeId="0" xr:uid="{E6BD2437-4F48-47FF-BA1D-600A35DEB59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7" authorId="0" shapeId="0" xr:uid="{90A72B28-0BB2-43BD-8C8D-AB1056145647}">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09060DC1-9EC9-4B15-A988-A99883D0902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84F744EE-4505-4B99-9D99-2728DEB3B01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141A8F18-E2FF-493E-968D-85F1C857DBD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22E367F8-E27C-402F-A4C7-9B528925184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8" authorId="0" shapeId="0" xr:uid="{B48B0728-6AAE-4F9F-B5BE-9F47FA1B7312}">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8" authorId="0" shapeId="0" xr:uid="{70966CFE-FC4D-45E9-A3F8-C7D4062A6886}">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8" authorId="0" shapeId="0" xr:uid="{C9F8D24C-29F1-4853-8E4D-6C1DB309F4C6}">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9" authorId="0" shapeId="0" xr:uid="{9971DDA6-29EB-4EB0-89DB-E0CB9EA5EEF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7C992B05-9123-4EA3-A084-72CDAA6748E3}">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DFED93C1-EC68-441B-8FBB-18B6B9E489A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6BDC2522-A6C9-446C-BA97-299A94059478}">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7C392C78-1CAC-4089-AEA9-8A5E6B38D688}">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20" authorId="0" shapeId="0" xr:uid="{25D7B316-7332-400A-8679-4E4C5147131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20" authorId="0" shapeId="0" xr:uid="{AF99B46F-A5DC-47D2-A5C1-3CA6591672F8}">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20" authorId="0" shapeId="0" xr:uid="{DE29B5A1-D148-4C8F-B20D-82D596D69C6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1" authorId="0" shapeId="0" xr:uid="{1AD74A20-82DE-48A9-A0A0-6FC2EF7ECF3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3207224D-D05E-4044-8518-8D00383D7B3C}">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1981FAF6-59B0-4CD4-8C11-4EBBE939EAE2}">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9007AB57-764A-4069-82A9-D919E40512BC}">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5ABBE7A8-5D54-49B3-8105-9165C8BDA8D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2" authorId="0" shapeId="0" xr:uid="{FED3595B-8194-4EF3-9ED5-F50202A59A84}">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2" authorId="0" shapeId="0" xr:uid="{49DF7CCE-442A-4429-9CB3-0C4EC367DB95}">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2" authorId="0" shapeId="0" xr:uid="{BF8A6B04-E934-4E23-B565-91EA59F50EDC}">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3" authorId="0" shapeId="0" xr:uid="{37276358-4293-47A2-97A4-A250FDB02E09}">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0ACC7A31-F67C-477C-A209-28C930565265}">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A90D2873-24B4-48AA-8C27-32411E0E761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C8BE9C01-D46D-4FEE-809E-F1ECDB14695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4" authorId="0" shapeId="0" xr:uid="{208E91EF-8D98-4908-A225-D75E9957FAF1}">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4" authorId="0" shapeId="0" xr:uid="{DA345449-58A1-40A0-9296-4CF87249F1DD}">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4" authorId="0" shapeId="0" xr:uid="{46197B79-1BE7-438C-BBEC-D0E8E35CA856}">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4" authorId="0" shapeId="0" xr:uid="{04B125EF-9386-40D6-9EC6-C1CEEA77318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3" authorId="0" shapeId="0" xr:uid="{90AF1A7F-62BB-460E-B9C1-AE8D1544D5D2}">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3" authorId="0" shapeId="0" xr:uid="{3B3582DF-1788-4DA3-809A-FBFDD9F40129}">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3" authorId="0" shapeId="0" xr:uid="{01ACBA1D-61B0-4B2A-A834-F440F72BEFA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3" authorId="0" shapeId="0" xr:uid="{FA924A21-C2DF-4C79-BA7E-8C7DA10D3D51}">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5" authorId="0" shapeId="0" xr:uid="{AECC5B5F-9A92-4A7E-B5D0-2C5B0E756175}">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B6B666AD-E7CE-4405-8D16-05FBAEEA17D3}">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555F4864-4BB4-4EF4-A97D-093987041AF1}">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19DA9A8A-FFE5-4647-8F72-231EA3A0A547}">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48268DCF-2F54-4998-9944-97C977C653E0}">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6" authorId="0" shapeId="0" xr:uid="{8B1FDC62-A025-4EFB-8404-9134C4BF17B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6" authorId="0" shapeId="0" xr:uid="{7B1E9452-0558-47D4-BD9F-C6D299A4B73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6" authorId="0" shapeId="0" xr:uid="{AD290068-CD28-4916-A4CD-BCAD958A286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7" authorId="0" shapeId="0" xr:uid="{67E01ACB-E7D0-43B8-B2DB-086E1D59E407}">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4EA97C70-754F-4E3E-B188-EA441626EB20}">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3E1D13C1-C823-4282-B9CE-EA062658042E}">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08987A48-1F3C-4948-B9B1-7A52A2FDDCF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0FDCEA01-0E18-44A6-BD63-4806BE0D42A4}">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8" authorId="0" shapeId="0" xr:uid="{90536C92-CDA3-4212-9324-C9AA0316D66C}">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8" authorId="0" shapeId="0" xr:uid="{E4625F92-B32E-48EA-9E71-EE4F70EFBE3E}">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8" authorId="0" shapeId="0" xr:uid="{0E6588F6-0275-4158-AD44-F1814F7102D9}">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9" authorId="0" shapeId="0" xr:uid="{4BF79CCF-FF3A-43AC-A242-AE0CDBDB6A33}">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38DE29C8-ED1E-4E88-852D-2EADAACBBA1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7487CCA0-73DF-4B52-90CA-480C5A63462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D30CF3E5-BC94-46C2-80BC-44791548640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A26E7618-F94D-46F4-B59D-A2A1FE28A0A6}">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20" authorId="0" shapeId="0" xr:uid="{6B896391-6ECA-479F-B726-C3C9569388FC}">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20" authorId="0" shapeId="0" xr:uid="{7F4B2702-8E59-4F73-9E87-028FE67CCE75}">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20" authorId="0" shapeId="0" xr:uid="{1736DD31-1E1B-438A-8FAC-DC756ECCC037}">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1" authorId="0" shapeId="0" xr:uid="{2B6827CC-A861-4D51-9733-ADD59A804963}">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901AD9A7-197E-44D6-B643-46A7FF590A7D}">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7153DDE4-1E15-4A1D-A830-F0DBE26CA64C}">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30DF28E0-C72C-42C6-9505-77673BC5D1C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7F7F6DE6-648E-49FC-A0BB-57F17BFA99DA}">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2" authorId="0" shapeId="0" xr:uid="{BAA70322-75C2-4955-9FA3-84544E756CD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2" authorId="0" shapeId="0" xr:uid="{55E7114B-F543-4CBE-8C77-507C36B1C3A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2" authorId="0" shapeId="0" xr:uid="{17C7D13C-FC60-4C96-A065-B8757ED178D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3" authorId="0" shapeId="0" xr:uid="{084D4B77-B196-4699-AFD0-D67935686D1D}">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84A91DB5-33CC-4C10-8404-F3B0F6F3AD10}">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9A937DBB-C8EB-40F5-828C-DF8D3B55041B}">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6BA7C736-D9F9-444A-B833-5A93EF2586A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4" authorId="0" shapeId="0" xr:uid="{9FA7DF19-3268-41A4-A44E-7FEB9EA1ED5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4" authorId="0" shapeId="0" xr:uid="{9A88B18D-FD1A-4322-83A9-EC285F0D0DD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4" authorId="0" shapeId="0" xr:uid="{6D87F284-AB18-47FC-997A-9BC31D55C411}">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4" authorId="0" shapeId="0" xr:uid="{3B1991A0-7070-4DBB-9727-9A794F66E502}">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3" authorId="0" shapeId="0" xr:uid="{C6531C53-562C-4889-B72D-BA43DEB1F237}">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3" authorId="0" shapeId="0" xr:uid="{67EBC8DA-D723-4F30-B852-1320DED98DB4}">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3" authorId="0" shapeId="0" xr:uid="{C9D4287E-DBF3-4FD5-B30A-768A97B80636}">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3" authorId="0" shapeId="0" xr:uid="{EF1354F3-BA78-439F-98CE-10D16236E952}">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5" authorId="0" shapeId="0" xr:uid="{C614096A-4022-481C-8713-A2CCF4DC9AD7}">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38E923C9-CE1F-4426-AA23-B8C9BC940FE8}">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48C821FA-7EBD-45DB-8A6C-DA03AA83883C}">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1C7A6DBA-6016-445F-978C-442D99914C79}">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41BF8D25-BA6D-4FF3-9F73-DF681EF42DD3}">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6" authorId="0" shapeId="0" xr:uid="{26C286C7-EC46-4166-847A-DB48E300E2C7}">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6" authorId="0" shapeId="0" xr:uid="{1A91DE2C-BF0E-494F-B9D5-B02ACDC425FD}">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6" authorId="0" shapeId="0" xr:uid="{F908B0CD-5EA5-45C4-9ACC-52D9EA168801}">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7" authorId="0" shapeId="0" xr:uid="{4410972C-851F-4638-A163-FA008AC0B637}">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D1BA5CB2-33D5-46FD-861C-12141D204E62}">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B49525FF-973A-422D-A07C-499D3A29BD48}">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A4CD6264-4EF8-4F37-940E-AC7696E8CB2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7E365E2C-692A-453C-B453-0452DC7FC5B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8" authorId="0" shapeId="0" xr:uid="{33E2C198-EA64-4EAE-9B46-7FB515AA55D2}">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8" authorId="0" shapeId="0" xr:uid="{7074D05F-F45F-4AE8-A23B-37B7EF2B13F8}">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8" authorId="0" shapeId="0" xr:uid="{B5EAC157-63BD-48C4-B6E7-115126D7F4A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9" authorId="0" shapeId="0" xr:uid="{2D2B0873-9B52-4658-A904-5C56D23F29E3}">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914F6DB5-E3DC-490D-AEB8-24C6EBEEC05E}">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3A6E406D-B892-467A-8437-7321EE71B1B5}">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A2797F7D-E794-4136-92BB-35E377C561C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E773D280-1C86-40BD-81BF-BDCF2C1F2DEB}">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20" authorId="0" shapeId="0" xr:uid="{2D061724-6838-4F28-8DB2-3F7E4648163A}">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20" authorId="0" shapeId="0" xr:uid="{28E7F9F6-01C1-4133-A342-C09BAA2B6E8F}">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20" authorId="0" shapeId="0" xr:uid="{F7AC1D80-3DA6-4483-B398-F787CA20A63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1" authorId="0" shapeId="0" xr:uid="{BB4BA42C-0DEE-4054-AEE6-83BA799778D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A4CBD8EB-2E15-4166-A091-EA1836BE36C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F313F7B9-5B48-4963-B56B-1AE4074AB99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FEF82CC7-682D-4D1E-8B3C-36AE4ABC4874}">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D282363E-1223-48D9-848D-80B29F1DD6F4}">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2" authorId="0" shapeId="0" xr:uid="{CC538E1B-8AEB-42C4-ADF8-6259B279434F}">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2" authorId="0" shapeId="0" xr:uid="{9BA3CEAA-DB20-4DB3-8607-64E6594561D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2" authorId="0" shapeId="0" xr:uid="{617B27E7-8778-4D3F-98B7-A98862FA35C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3" authorId="0" shapeId="0" xr:uid="{9E8DCB23-4CB7-4A0D-95CA-E911AA8B1C1D}">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1DE72191-BFD9-4D74-8F20-C7910C9D4ED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BA880D1A-7DB4-4F4C-AEFE-98DFC5CC8079}">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067E305D-BBA2-4940-8F26-928DA8369F32}">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4" authorId="0" shapeId="0" xr:uid="{93A5A3D3-696C-4318-BB02-3992C75B616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4" authorId="0" shapeId="0" xr:uid="{F8A16B53-8151-431D-8CF7-BB19896A4245}">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4" authorId="0" shapeId="0" xr:uid="{052FD6BF-F5C3-4022-AC4D-58152D51899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4" authorId="0" shapeId="0" xr:uid="{B92DB56D-983D-4C92-AABB-26D469BDD224}">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2" authorId="0" shapeId="0" xr:uid="{A6FA6C8A-B853-40BA-ABB8-A30C67E133C0}">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2" authorId="0" shapeId="0" xr:uid="{B7A7FCC6-D134-4079-93F3-9C7D7FE5E1D8}">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2" authorId="0" shapeId="0" xr:uid="{42CEF621-C753-4B80-89CA-934DA12E2A0B}">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U12" authorId="0" shapeId="0" xr:uid="{AE06E45B-02CB-46E2-884B-5242DB5019C4}">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4" authorId="0" shapeId="0" xr:uid="{41E2C290-9C83-4EF8-93C3-C3A78430AC85}">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4" authorId="0" shapeId="0" xr:uid="{695E9195-9E83-4171-AA16-FC23122A535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4" authorId="0" shapeId="0" xr:uid="{F1B8F306-45B8-4D96-9984-1A0CCC181DD7}">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4" authorId="0" shapeId="0" xr:uid="{865875F7-66E7-44B2-81AD-E99F524C4E09}">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5" authorId="0" shapeId="0" xr:uid="{3EAC8CA8-E8C4-491E-8542-1804F471B4A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65E5D0A0-104E-4B9A-9E50-BAA5A6BA1295}">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D54A7038-BDFF-4357-B736-EB098D99B96B}">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E1482EAA-9D8E-4509-BB93-7BC4A9C2F8DA}">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821F5412-9B08-4CEA-A1AF-F791D9628152}">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6" authorId="0" shapeId="0" xr:uid="{B042DF65-6C3E-4D80-BE2A-93C4B920810E}">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6" authorId="0" shapeId="0" xr:uid="{45408F65-E480-4DCB-A744-0C0147ABC01B}">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6" authorId="0" shapeId="0" xr:uid="{5DCA9029-C83D-424A-8315-4996EB71F4A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7" authorId="0" shapeId="0" xr:uid="{A0ED295E-1496-4AF4-8A1F-E7C14D5552A3}">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AE9078F8-C44E-4F1C-98C0-5F8B4A407EA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63EC2C44-CB72-4292-B92D-04C6FCF89CB8}">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6C53F36C-4A61-49FB-BA5E-CC012843594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BA1DE209-6DB2-4F1B-82BC-86FB089D035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8" authorId="0" shapeId="0" xr:uid="{E3A70B61-4A4F-4607-A3CB-56079E547E18}">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8" authorId="0" shapeId="0" xr:uid="{AAA05E10-B0BB-4EED-9AE1-A17CF5C2087D}">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8" authorId="0" shapeId="0" xr:uid="{E2202FAF-8E67-46D1-9315-059BDE01116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19" authorId="0" shapeId="0" xr:uid="{46E8C23C-BE5B-4C70-96BC-9BFE63A4D2C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A479B821-5008-4425-A902-A3C1F1613653}">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105DA213-C009-49C0-AFDB-CE04E10D2364}">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5F3DBB50-56C0-4378-895B-58BB047B73EE}">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1EFC5DC3-E121-48B2-BB3B-BCD331360B43}">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0" authorId="0" shapeId="0" xr:uid="{38820168-051E-4920-8D02-49F5AA4FB9D6}">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0" authorId="0" shapeId="0" xr:uid="{45C4ADE7-6FF3-467C-A629-AAC68AB23EA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0" authorId="0" shapeId="0" xr:uid="{95B39491-72E1-4A5C-B053-E5BF6DF58FB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1" authorId="0" shapeId="0" xr:uid="{610306D6-7612-43D0-A3F6-0DCE34838BBE}">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EC26BFCA-F9A5-4D1A-BFE3-B4D09076932E}">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E57293E2-7FF1-43DD-A294-FA977D4CA14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0CCCAD82-20FD-4411-9488-C9417E9E2C8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0DC07837-3C6D-4116-93B2-71B4A14CBE0B}">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2" authorId="0" shapeId="0" xr:uid="{2770BA9D-69F8-4AF4-89D3-38EB86C22E6B}">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2" authorId="0" shapeId="0" xr:uid="{0E4756E1-FA31-4A01-94C8-2AF5C21F4A6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2" authorId="0" shapeId="0" xr:uid="{345AE6C2-A12C-4A26-984C-6B29386956EE}">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3" authorId="0" shapeId="0" xr:uid="{594F656B-0323-4281-AB15-91AD463C2D47}">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A26F21C8-D455-4D2D-9600-8579A93C6968}">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AE6E4B5C-E27D-4752-AA8A-0D7D2FD275EC}">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BDD169A3-F6A4-4FF1-81CC-0A08439F20C1}">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Jon Samuelson</author>
  </authors>
  <commentList>
    <comment ref="Q13" authorId="0" shapeId="0" xr:uid="{B88679E5-561C-405D-9FEC-6E45FE5F13F3}">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A13" authorId="0" shapeId="0" xr:uid="{6C0F5FAE-6453-4854-B590-1CC3F02999D9}">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AK13" authorId="0" shapeId="0" xr:uid="{39C31060-547C-4D4C-9E50-F3A6EF3DEDDF}">
      <text>
        <r>
          <rPr>
            <b/>
            <sz val="9"/>
            <color indexed="81"/>
            <rFont val="Tahoma"/>
            <family val="2"/>
          </rPr>
          <t>Jon Samuelson:</t>
        </r>
        <r>
          <rPr>
            <sz val="9"/>
            <color indexed="81"/>
            <rFont val="Tahoma"/>
            <family val="2"/>
          </rPr>
          <t xml:space="preserve">
Axial Stress range over which YM &amp; PR measurents are made, as percentage of Compressive Strength of specimen</t>
        </r>
      </text>
    </comment>
    <comment ref="P15" authorId="0" shapeId="0" xr:uid="{77E7935E-5874-4E80-A47E-3407EA9AAB71}">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5" authorId="0" shapeId="0" xr:uid="{A05BCFEA-9792-4D31-BA9F-42D1BBD42EC1}">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5" authorId="0" shapeId="0" xr:uid="{9AE480B9-76B3-4112-8753-6285BDA7E19D}">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5" authorId="0" shapeId="0" xr:uid="{E8D4656E-C90C-4DB1-B4BF-D0E15FF461C8}">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6" authorId="0" shapeId="0" xr:uid="{0AEDF8CD-BF12-41F6-A37C-29E6D7BF2CD6}">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Z16" authorId="0" shapeId="0" xr:uid="{497F8CCC-894B-44C9-916B-6ED370798CE9}">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J16" authorId="0" shapeId="0" xr:uid="{3BD60645-A77D-47EA-9D73-505083ECC9E4}">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AT16" authorId="0" shapeId="0" xr:uid="{67E8AB5B-B80D-4B01-AF8F-19695A9A49CF}">
      <text>
        <r>
          <rPr>
            <b/>
            <sz val="9"/>
            <color indexed="81"/>
            <rFont val="Tahoma"/>
            <family val="2"/>
          </rPr>
          <t>Jon Samuelson:</t>
        </r>
        <r>
          <rPr>
            <sz val="9"/>
            <color indexed="81"/>
            <rFont val="Tahoma"/>
            <family val="2"/>
          </rPr>
          <t xml:space="preserve">
Measured arbitrarily over a data range from 45% to 55% of compressive strength of sample.
This is the default measurement provided by Core Laboratories.</t>
        </r>
      </text>
    </comment>
    <comment ref="P17" authorId="0" shapeId="0" xr:uid="{CBC5406B-70D3-40AB-AE46-22992DE49A8E}">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7" authorId="0" shapeId="0" xr:uid="{FF7FADEF-5A35-48C3-877B-A6EA3314C1B1}">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7" authorId="0" shapeId="0" xr:uid="{DD028E9F-53F6-461E-B115-5BE29DA1DB05}">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7" authorId="0" shapeId="0" xr:uid="{33C12177-935F-47AC-A27C-EB95F83BC7E8}">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8" authorId="0" shapeId="0" xr:uid="{1F485421-0981-4817-ACA5-E93E4D9FBE6A}">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Z18" authorId="0" shapeId="0" xr:uid="{A7ADDA0E-1DB5-49E1-B72B-8E1AC76C02A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J18" authorId="0" shapeId="0" xr:uid="{F083C040-9680-45A6-A12F-F612AB34427D}">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AT18" authorId="0" shapeId="0" xr:uid="{31293147-0FCB-42B3-B364-3C304DF11B6F}">
      <text>
        <r>
          <rPr>
            <b/>
            <sz val="9"/>
            <color indexed="81"/>
            <rFont val="Tahoma"/>
            <family val="2"/>
          </rPr>
          <t>Jon Samuelson:</t>
        </r>
        <r>
          <rPr>
            <sz val="9"/>
            <color indexed="81"/>
            <rFont val="Tahoma"/>
            <family val="2"/>
          </rPr>
          <t xml:space="preserve">
Measured at peak slope of Differential Stress v. Axial Strain curve, using a window equal to 10% of compressive strength</t>
        </r>
      </text>
    </comment>
    <comment ref="P19" authorId="0" shapeId="0" xr:uid="{48D2612E-9753-4F3C-9774-54AE928C721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19" authorId="0" shapeId="0" xr:uid="{169BF65E-8E40-498F-8482-27CF667612E0}">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19" authorId="0" shapeId="0" xr:uid="{06118488-30DD-4BA5-8AFA-9A068AF312D8}">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19" authorId="0" shapeId="0" xr:uid="{68675311-377C-4BAE-862B-FE2A64515981}">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0" authorId="0" shapeId="0" xr:uid="{6116839A-2ACD-4E2F-9BCE-93B8FB2B1EB6}">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Z20" authorId="0" shapeId="0" xr:uid="{77E4ED85-A1C5-452D-AF49-F2AB42E637D9}">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J20" authorId="0" shapeId="0" xr:uid="{36745BE9-A84C-473B-82C3-969E2D1E97F2}">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AT20" authorId="0" shapeId="0" xr:uid="{E6E82887-E3E9-42E6-8C69-D8D7D5A5CB28}">
      <text>
        <r>
          <rPr>
            <b/>
            <sz val="9"/>
            <color indexed="81"/>
            <rFont val="Tahoma"/>
            <family val="2"/>
          </rPr>
          <t>Jon Samuelson:</t>
        </r>
        <r>
          <rPr>
            <sz val="9"/>
            <color indexed="81"/>
            <rFont val="Tahoma"/>
            <family val="2"/>
          </rPr>
          <t xml:space="preserve">
Measured over a data range relatively early during loading when Radial Strain v. Axial Strain curve is quasi-linear, but after any period where the early Differential Stress v. Axial Strain curve is indicative of crack closure.</t>
        </r>
      </text>
    </comment>
    <comment ref="P21" authorId="0" shapeId="0" xr:uid="{C642AAFF-6DB2-4F15-AD67-87441711CB48}">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1" authorId="0" shapeId="0" xr:uid="{753F99FD-FB1F-4717-911D-255EF71B4BEC}">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1" authorId="0" shapeId="0" xr:uid="{F3BDB2EF-C71C-448F-B371-AB404D3F575C}">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1" authorId="0" shapeId="0" xr:uid="{3382712E-9E5E-4A7E-BE90-B9B15C6EEDA0}">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2" authorId="0" shapeId="0" xr:uid="{C41636B2-D110-48DB-A383-9076C6BEB8BB}">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Z22" authorId="0" shapeId="0" xr:uid="{6D5F09B1-1576-4C28-961B-04AD87B259B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J22" authorId="0" shapeId="0" xr:uid="{2D9B7456-43C5-4120-836D-A608719D1B31}">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AT22" authorId="0" shapeId="0" xr:uid="{DEAF94DF-AFE5-448B-B92D-1CE111F28299}">
      <text>
        <r>
          <rPr>
            <b/>
            <sz val="9"/>
            <color indexed="81"/>
            <rFont val="Tahoma"/>
            <family val="2"/>
          </rPr>
          <t>Jon Samuelson:</t>
        </r>
        <r>
          <rPr>
            <sz val="9"/>
            <color indexed="81"/>
            <rFont val="Tahoma"/>
            <family val="2"/>
          </rPr>
          <t xml:space="preserve">
Measured arbitrarily over a data range from 33% to 67% of compressive strength of sample.</t>
        </r>
      </text>
    </comment>
    <comment ref="P23" authorId="0" shapeId="0" xr:uid="{6F8FFC9F-7B67-4692-B5AD-DC0B4BEB6ABD}">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3" authorId="0" shapeId="0" xr:uid="{19D4C8FA-77B0-4A74-8B1B-A623EA22B029}">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3" authorId="0" shapeId="0" xr:uid="{2AE2FC99-EBB8-4FCA-B6C8-0745C037CABF}">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3" authorId="0" shapeId="0" xr:uid="{CC778A89-5178-43F8-884E-01FC25628A22}">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P24" authorId="0" shapeId="0" xr:uid="{709D5C32-4C19-4294-BEC8-BC2BB1AE1166}">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Z24" authorId="0" shapeId="0" xr:uid="{313B6941-7AE3-4CAD-AC9C-73FCABDD52C2}">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J24" authorId="0" shapeId="0" xr:uid="{5B83B520-6331-4357-B375-04165159DAB3}">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 ref="AT24" authorId="0" shapeId="0" xr:uid="{9EA2AE6A-8D75-4472-B0A4-DDB136864E09}">
      <text>
        <r>
          <rPr>
            <b/>
            <sz val="9"/>
            <color indexed="81"/>
            <rFont val="Tahoma"/>
            <family val="2"/>
          </rPr>
          <t>Jon Samuelson:</t>
        </r>
        <r>
          <rPr>
            <sz val="9"/>
            <color indexed="81"/>
            <rFont val="Tahoma"/>
            <family val="2"/>
          </rPr>
          <t xml:space="preserve">
Measured over a data range equivalent to 10% of the compressive strength of the specimen, immediately following the point where total axial stress is roughly equivalent to overburden stress.  Assuming OBG of 1 psi/ft.</t>
        </r>
      </text>
    </comment>
  </commentList>
</comments>
</file>

<file path=xl/sharedStrings.xml><?xml version="1.0" encoding="utf-8"?>
<sst xmlns="http://schemas.openxmlformats.org/spreadsheetml/2006/main" count="3920" uniqueCount="327">
  <si>
    <t>Company:</t>
  </si>
  <si>
    <t>Well:</t>
  </si>
  <si>
    <t>Field:</t>
  </si>
  <si>
    <t>Location:</t>
  </si>
  <si>
    <t>Date:</t>
  </si>
  <si>
    <t>File:</t>
  </si>
  <si>
    <t>Saturation Fluid:</t>
  </si>
  <si>
    <t>Footnotes:</t>
  </si>
  <si>
    <t>Triaxial Static Young's Modulus, Poisson's Ratio and Compressive Strength</t>
  </si>
  <si>
    <t xml:space="preserve">TRIAXIAL COMPRESSIVE TEST RESULTS </t>
  </si>
  <si>
    <t>Sample Information</t>
  </si>
  <si>
    <t>Results</t>
  </si>
  <si>
    <t>Sample Name:</t>
  </si>
  <si>
    <t>Static Elastic Parameters</t>
  </si>
  <si>
    <t>L:D Ratio:</t>
  </si>
  <si>
    <t>Poisson's Ratio:</t>
  </si>
  <si>
    <t>Saturation State:</t>
  </si>
  <si>
    <t>Testing Conditions</t>
  </si>
  <si>
    <t>Ambient</t>
  </si>
  <si>
    <t>(1)</t>
  </si>
  <si>
    <t>YM &amp;</t>
  </si>
  <si>
    <t>PR</t>
  </si>
  <si>
    <t>Saturated Fluid:</t>
  </si>
  <si>
    <t>Result of Triaxial Compressive Strength Test</t>
  </si>
  <si>
    <t>English</t>
  </si>
  <si>
    <t>Sample #
(stage)</t>
  </si>
  <si>
    <r>
      <t xml:space="preserve">Slope
</t>
    </r>
    <r>
      <rPr>
        <b/>
        <i/>
        <sz val="11"/>
        <color theme="1"/>
        <rFont val="Symbol"/>
        <family val="1"/>
        <charset val="2"/>
      </rPr>
      <t>s</t>
    </r>
    <r>
      <rPr>
        <b/>
        <vertAlign val="subscript"/>
        <sz val="11"/>
        <color theme="1"/>
        <rFont val="Calibri"/>
        <family val="2"/>
        <scheme val="minor"/>
      </rPr>
      <t>1</t>
    </r>
    <r>
      <rPr>
        <b/>
        <sz val="11"/>
        <color theme="1"/>
        <rFont val="Calibri"/>
        <family val="2"/>
        <scheme val="minor"/>
      </rPr>
      <t xml:space="preserve"> v. </t>
    </r>
    <r>
      <rPr>
        <b/>
        <i/>
        <sz val="11"/>
        <color theme="1"/>
        <rFont val="Calibri"/>
        <family val="2"/>
        <scheme val="minor"/>
      </rPr>
      <t>P</t>
    </r>
    <r>
      <rPr>
        <b/>
        <i/>
        <vertAlign val="subscript"/>
        <sz val="11"/>
        <color theme="1"/>
        <rFont val="Calibri"/>
        <family val="2"/>
        <scheme val="minor"/>
      </rPr>
      <t>C</t>
    </r>
  </si>
  <si>
    <t>Internal
Friction
Angle
(deg.)</t>
  </si>
  <si>
    <t>Internal
Coefficient
of Friction</t>
  </si>
  <si>
    <t>Formation</t>
  </si>
  <si>
    <t>Strength v. Pc</t>
  </si>
  <si>
    <t>M-C Envelope</t>
  </si>
  <si>
    <r>
      <rPr>
        <b/>
        <sz val="10"/>
        <rFont val="Arial"/>
        <family val="2"/>
      </rPr>
      <t>Note</t>
    </r>
    <r>
      <rPr>
        <sz val="10"/>
        <rFont val="Arial"/>
        <family val="2"/>
      </rPr>
      <t>: Stages 1-3 are unloaded at the point where the volumetric strain transitions from compression to dilation, noting the differential stress at which this transition occurs.  During Stage 4 we also note the differential stress at which this transition occurs, but then continue on to the ultimate failure of the sample.  We then determine the approximate failure strength during Stages 1-3 by scaling the volumetric strain transition stress up to the ultimate failure strength that is determined during Stage 4.</t>
    </r>
  </si>
  <si>
    <t>As-Received</t>
  </si>
  <si>
    <t>Depth
(m)</t>
  </si>
  <si>
    <t>Onshore, Canada</t>
  </si>
  <si>
    <t>Result of Triaxial Compressive Strength Test - Stage 1</t>
  </si>
  <si>
    <t>Result of Triaxial Compressive Strength Test - Stage 2</t>
  </si>
  <si>
    <t>Result of Triaxial Compressive Strength Test - Stage 3</t>
  </si>
  <si>
    <t>Result of Triaxial Compressive Strength Test - Stage 4</t>
  </si>
  <si>
    <r>
      <t xml:space="preserve">Confining
Pressure
</t>
    </r>
    <r>
      <rPr>
        <b/>
        <i/>
        <sz val="11"/>
        <color theme="1"/>
        <rFont val="Calibri"/>
        <family val="2"/>
        <scheme val="minor"/>
      </rPr>
      <t>P</t>
    </r>
    <r>
      <rPr>
        <b/>
        <i/>
        <vertAlign val="subscript"/>
        <sz val="11"/>
        <color theme="1"/>
        <rFont val="Calibri"/>
        <family val="2"/>
        <scheme val="minor"/>
      </rPr>
      <t>C</t>
    </r>
    <r>
      <rPr>
        <b/>
        <sz val="11"/>
        <color theme="1"/>
        <rFont val="Calibri"/>
        <family val="2"/>
        <scheme val="minor"/>
      </rPr>
      <t xml:space="preserve"> = </t>
    </r>
    <r>
      <rPr>
        <b/>
        <i/>
        <sz val="11"/>
        <color theme="1"/>
        <rFont val="Symbol"/>
        <family val="1"/>
        <charset val="2"/>
      </rPr>
      <t>s</t>
    </r>
    <r>
      <rPr>
        <b/>
        <vertAlign val="subscript"/>
        <sz val="11"/>
        <color theme="1"/>
        <rFont val="Calibri"/>
        <family val="2"/>
        <scheme val="minor"/>
      </rPr>
      <t>3</t>
    </r>
    <r>
      <rPr>
        <b/>
        <sz val="11"/>
        <color theme="1"/>
        <rFont val="Calibri"/>
        <family val="2"/>
        <scheme val="minor"/>
      </rPr>
      <t xml:space="preserve">
(psi)</t>
    </r>
  </si>
  <si>
    <r>
      <t xml:space="preserve">Differential
Stress
</t>
    </r>
    <r>
      <rPr>
        <b/>
        <i/>
        <sz val="11"/>
        <color theme="1"/>
        <rFont val="Symbol"/>
        <family val="1"/>
        <charset val="2"/>
      </rPr>
      <t>s</t>
    </r>
    <r>
      <rPr>
        <b/>
        <vertAlign val="subscript"/>
        <sz val="11"/>
        <color theme="1"/>
        <rFont val="Calibri"/>
        <family val="2"/>
        <scheme val="minor"/>
      </rPr>
      <t>1</t>
    </r>
    <r>
      <rPr>
        <b/>
        <sz val="11"/>
        <color theme="1"/>
        <rFont val="Calibri"/>
        <family val="2"/>
        <scheme val="minor"/>
      </rPr>
      <t xml:space="preserve"> - </t>
    </r>
    <r>
      <rPr>
        <b/>
        <i/>
        <sz val="11"/>
        <color theme="1"/>
        <rFont val="Symbol"/>
        <family val="1"/>
        <charset val="2"/>
      </rPr>
      <t>s</t>
    </r>
    <r>
      <rPr>
        <b/>
        <vertAlign val="subscript"/>
        <sz val="11"/>
        <color theme="1"/>
        <rFont val="Calibri"/>
        <family val="2"/>
        <scheme val="minor"/>
      </rPr>
      <t>3</t>
    </r>
    <r>
      <rPr>
        <b/>
        <sz val="11"/>
        <color theme="1"/>
        <rFont val="Calibri"/>
        <family val="2"/>
        <scheme val="minor"/>
      </rPr>
      <t xml:space="preserve">
(psi)</t>
    </r>
  </si>
  <si>
    <r>
      <t xml:space="preserve">Compressive
Strength
</t>
    </r>
    <r>
      <rPr>
        <b/>
        <i/>
        <sz val="11"/>
        <color theme="1"/>
        <rFont val="Symbol"/>
        <family val="1"/>
        <charset val="2"/>
      </rPr>
      <t>s</t>
    </r>
    <r>
      <rPr>
        <b/>
        <vertAlign val="subscript"/>
        <sz val="11"/>
        <color theme="1"/>
        <rFont val="Calibri"/>
        <family val="2"/>
        <scheme val="minor"/>
      </rPr>
      <t>1</t>
    </r>
    <r>
      <rPr>
        <b/>
        <sz val="11"/>
        <color theme="1"/>
        <rFont val="Calibri"/>
        <family val="2"/>
        <scheme val="minor"/>
      </rPr>
      <t xml:space="preserve">
(psi)</t>
    </r>
  </si>
  <si>
    <t>Estimated
UCS
(psi)</t>
  </si>
  <si>
    <t>Cohesive
Strength
(psi)</t>
  </si>
  <si>
    <t>Sample</t>
  </si>
  <si>
    <t>Number</t>
  </si>
  <si>
    <t>Depth</t>
  </si>
  <si>
    <t>Plug</t>
  </si>
  <si>
    <t>Orientation</t>
  </si>
  <si>
    <t>Length</t>
  </si>
  <si>
    <t>Diameter</t>
  </si>
  <si>
    <t>L:D</t>
  </si>
  <si>
    <t>Ratio</t>
  </si>
  <si>
    <t>As-Tested</t>
  </si>
  <si>
    <t>Bulk Density</t>
  </si>
  <si>
    <r>
      <t>(g/cm</t>
    </r>
    <r>
      <rPr>
        <b/>
        <vertAlign val="superscript"/>
        <sz val="10"/>
        <rFont val="Arial"/>
        <family val="2"/>
      </rPr>
      <t>3</t>
    </r>
    <r>
      <rPr>
        <b/>
        <sz val="10"/>
        <rFont val="Arial"/>
        <family val="2"/>
      </rPr>
      <t>)</t>
    </r>
  </si>
  <si>
    <t>Confining</t>
  </si>
  <si>
    <t>Pressure</t>
  </si>
  <si>
    <t>Pore</t>
  </si>
  <si>
    <t>Scaled</t>
  </si>
  <si>
    <t>Compressive</t>
  </si>
  <si>
    <t>Strength</t>
  </si>
  <si>
    <t>Static</t>
  </si>
  <si>
    <t>Young's</t>
  </si>
  <si>
    <t>Poisson's</t>
  </si>
  <si>
    <t>Estimated</t>
  </si>
  <si>
    <t>UCS</t>
  </si>
  <si>
    <t>Coefficient</t>
  </si>
  <si>
    <t>of Friction</t>
  </si>
  <si>
    <t>Cohesive</t>
  </si>
  <si>
    <t>[-]</t>
  </si>
  <si>
    <t>[in]</t>
  </si>
  <si>
    <t>Coefficient of Friction [-]</t>
  </si>
  <si>
    <t>[psi]</t>
  </si>
  <si>
    <t>As-Received Mass [g]:</t>
  </si>
  <si>
    <r>
      <t>As-Received Density [g/cm</t>
    </r>
    <r>
      <rPr>
        <b/>
        <vertAlign val="superscript"/>
        <sz val="11"/>
        <color theme="1"/>
        <rFont val="Calibri"/>
        <family val="2"/>
        <scheme val="minor"/>
      </rPr>
      <t>3</t>
    </r>
    <r>
      <rPr>
        <b/>
        <sz val="11"/>
        <color theme="1"/>
        <rFont val="Calibri"/>
        <family val="2"/>
        <scheme val="minor"/>
      </rPr>
      <t>]:</t>
    </r>
  </si>
  <si>
    <t>Tested Mass [g]:</t>
  </si>
  <si>
    <r>
      <t>Tested Density [g/cm</t>
    </r>
    <r>
      <rPr>
        <b/>
        <vertAlign val="superscript"/>
        <sz val="11"/>
        <color theme="1"/>
        <rFont val="Calibri"/>
        <family val="2"/>
        <scheme val="minor"/>
      </rPr>
      <t>3</t>
    </r>
    <r>
      <rPr>
        <b/>
        <sz val="11"/>
        <color theme="1"/>
        <rFont val="Calibri"/>
        <family val="2"/>
        <scheme val="minor"/>
      </rPr>
      <t>]:</t>
    </r>
  </si>
  <si>
    <r>
      <t>Nominal Strain Rate [s</t>
    </r>
    <r>
      <rPr>
        <b/>
        <vertAlign val="superscript"/>
        <sz val="11"/>
        <color theme="1"/>
        <rFont val="Calibri"/>
        <family val="2"/>
        <scheme val="minor"/>
      </rPr>
      <t>-1</t>
    </r>
    <r>
      <rPr>
        <b/>
        <sz val="11"/>
        <color theme="1"/>
        <rFont val="Calibri"/>
        <family val="2"/>
        <scheme val="minor"/>
      </rPr>
      <t>]:</t>
    </r>
  </si>
  <si>
    <t>Tested Density [g/cm3]:</t>
  </si>
  <si>
    <t>Nominal Strain Rate [s-1]:</t>
  </si>
  <si>
    <t>24BA037 (Stage 1)</t>
  </si>
  <si>
    <t>24BA037 (Stage 2)</t>
  </si>
  <si>
    <t>24BA037 (Stage 3)</t>
  </si>
  <si>
    <t>24BA037 (Stage 4)</t>
  </si>
  <si>
    <t>24BA037_S1</t>
  </si>
  <si>
    <t>24BA037_S2</t>
  </si>
  <si>
    <t>24BA037_S3</t>
  </si>
  <si>
    <t>24BA037_S4</t>
  </si>
  <si>
    <t>24BA005 (Stage 1)</t>
  </si>
  <si>
    <t>24BA005 (Stage 2)</t>
  </si>
  <si>
    <t>24BA005 (Stage 3)</t>
  </si>
  <si>
    <t>24BA005 (Stage 4)</t>
  </si>
  <si>
    <t>24BA005_S1</t>
  </si>
  <si>
    <t>24BA005_S2</t>
  </si>
  <si>
    <t>24BA005_S3</t>
  </si>
  <si>
    <t>24BA005_S4</t>
  </si>
  <si>
    <t>YM &amp; PR</t>
  </si>
  <si>
    <t>Range</t>
  </si>
  <si>
    <t>24BA032 (Stage 1)</t>
  </si>
  <si>
    <t>24BA032 (Stage 2)</t>
  </si>
  <si>
    <t>24BA032 (Stage 3)</t>
  </si>
  <si>
    <t>24BA032 (Stage 4)</t>
  </si>
  <si>
    <t>24BA032_S1</t>
  </si>
  <si>
    <t>24BA032_S2</t>
  </si>
  <si>
    <t>24BA032_S3</t>
  </si>
  <si>
    <t>24BA032_S4</t>
  </si>
  <si>
    <t>24BA062 (Stage 1)</t>
  </si>
  <si>
    <t>24BA062 (Stage 2)</t>
  </si>
  <si>
    <t>24BA062 (Stage 3)</t>
  </si>
  <si>
    <t>24BA062 (Stage 4)</t>
  </si>
  <si>
    <t>24BA062_S1</t>
  </si>
  <si>
    <t>24BA062_S2</t>
  </si>
  <si>
    <t>24BA062_S3</t>
  </si>
  <si>
    <t>24BA062_S4</t>
  </si>
  <si>
    <t>Alberta Energy Regulator</t>
  </si>
  <si>
    <t>Multiple Wells</t>
  </si>
  <si>
    <t>202500182</t>
  </si>
  <si>
    <r>
      <rPr>
        <b/>
        <sz val="11"/>
        <color theme="1"/>
        <rFont val="Calibri"/>
        <family val="2"/>
        <scheme val="minor"/>
      </rPr>
      <t>Note</t>
    </r>
    <r>
      <rPr>
        <sz val="11"/>
        <color theme="1"/>
        <rFont val="Calibri"/>
        <family val="2"/>
        <scheme val="minor"/>
      </rPr>
      <t>: During Stage 4 loading at a differential stress of ~14,000 psi, the specimen appears to have developed a leak, resulting in a flawed analysis for that stage.  Mohr-Coulomb analysis is therefore conducted utilizing only the Stage 1-3 data.</t>
    </r>
  </si>
  <si>
    <r>
      <rPr>
        <b/>
        <sz val="10"/>
        <rFont val="Arial"/>
        <family val="2"/>
      </rPr>
      <t>Note</t>
    </r>
    <r>
      <rPr>
        <sz val="10"/>
        <rFont val="Arial"/>
      </rPr>
      <t>: During Stage 4 loading at a differential stress of ~14,000 psi, the specimen appears to have developed a leak, resulting in a flawed analysis for that stage.  Mohr-Coulomb analysis is therefore conducted utilizing only the Stage 1-3 data.</t>
    </r>
  </si>
  <si>
    <t>24BA067_S1</t>
  </si>
  <si>
    <t>24BA067_S2</t>
  </si>
  <si>
    <t>24BA067_S3</t>
  </si>
  <si>
    <t>24BA067_S4</t>
  </si>
  <si>
    <t>24BA067 (Stage 4)</t>
  </si>
  <si>
    <t>24BA067 (Stage 2)</t>
  </si>
  <si>
    <t>24BA067 (Stage 3)</t>
  </si>
  <si>
    <t>[GPa]</t>
  </si>
  <si>
    <r>
      <t xml:space="preserve">Typically we report YM &amp; PR values determined over data range from 45% to 55% of the failure strength of the sample, though we also present several alternative measurements in the individual specimen tabs.  The values presented in this tab are highlighted in green in the individual specimen tabs. If an alternate value is presented in this table it is in </t>
    </r>
    <r>
      <rPr>
        <b/>
        <i/>
        <sz val="10"/>
        <rFont val="Arial"/>
        <family val="2"/>
      </rPr>
      <t>bold italic typeface</t>
    </r>
    <r>
      <rPr>
        <sz val="10"/>
        <rFont val="Arial"/>
        <family val="2"/>
      </rPr>
      <t>.  A typical range for Static Poisson's ratio is from ~0.17-0.33, if the value is slightly lower (0.10-0.17) or higher (0.33-0.40) it is highlighted in Yellow, if it is much lower (&lt;0.10) or higher (&gt;0.40) the cell is highlighted in red, the value is omitted from this table, and should be utilized with great caution.</t>
    </r>
  </si>
  <si>
    <t>24BA005</t>
  </si>
  <si>
    <t>24BA032</t>
  </si>
  <si>
    <t>24BA037</t>
  </si>
  <si>
    <t>24BA062</t>
  </si>
  <si>
    <r>
      <t xml:space="preserve">Confining
Pressure
</t>
    </r>
    <r>
      <rPr>
        <b/>
        <i/>
        <sz val="11"/>
        <color theme="1"/>
        <rFont val="Calibri"/>
        <family val="2"/>
        <scheme val="minor"/>
      </rPr>
      <t>P</t>
    </r>
    <r>
      <rPr>
        <b/>
        <i/>
        <vertAlign val="subscript"/>
        <sz val="11"/>
        <color theme="1"/>
        <rFont val="Calibri"/>
        <family val="2"/>
        <scheme val="minor"/>
      </rPr>
      <t>C</t>
    </r>
    <r>
      <rPr>
        <b/>
        <sz val="11"/>
        <color theme="1"/>
        <rFont val="Calibri"/>
        <family val="2"/>
        <scheme val="minor"/>
      </rPr>
      <t xml:space="preserve"> = </t>
    </r>
    <r>
      <rPr>
        <b/>
        <i/>
        <sz val="11"/>
        <color theme="1"/>
        <rFont val="Symbol"/>
        <family val="1"/>
        <charset val="2"/>
      </rPr>
      <t>s</t>
    </r>
    <r>
      <rPr>
        <b/>
        <vertAlign val="subscript"/>
        <sz val="11"/>
        <color theme="1"/>
        <rFont val="Calibri"/>
        <family val="2"/>
        <scheme val="minor"/>
      </rPr>
      <t>3</t>
    </r>
    <r>
      <rPr>
        <b/>
        <sz val="11"/>
        <color theme="1"/>
        <rFont val="Calibri"/>
        <family val="2"/>
        <scheme val="minor"/>
      </rPr>
      <t xml:space="preserve">
[psi]</t>
    </r>
  </si>
  <si>
    <r>
      <t xml:space="preserve">Differential
Stress
</t>
    </r>
    <r>
      <rPr>
        <b/>
        <i/>
        <sz val="11"/>
        <color theme="1"/>
        <rFont val="Symbol"/>
        <family val="1"/>
        <charset val="2"/>
      </rPr>
      <t>s</t>
    </r>
    <r>
      <rPr>
        <b/>
        <vertAlign val="subscript"/>
        <sz val="11"/>
        <color theme="1"/>
        <rFont val="Calibri"/>
        <family val="2"/>
        <scheme val="minor"/>
      </rPr>
      <t>1</t>
    </r>
    <r>
      <rPr>
        <b/>
        <sz val="11"/>
        <color theme="1"/>
        <rFont val="Calibri"/>
        <family val="2"/>
        <scheme val="minor"/>
      </rPr>
      <t xml:space="preserve"> - </t>
    </r>
    <r>
      <rPr>
        <b/>
        <i/>
        <sz val="11"/>
        <color theme="1"/>
        <rFont val="Symbol"/>
        <family val="1"/>
        <charset val="2"/>
      </rPr>
      <t>s</t>
    </r>
    <r>
      <rPr>
        <b/>
        <vertAlign val="subscript"/>
        <sz val="11"/>
        <color theme="1"/>
        <rFont val="Calibri"/>
        <family val="2"/>
        <scheme val="minor"/>
      </rPr>
      <t>3</t>
    </r>
    <r>
      <rPr>
        <b/>
        <sz val="11"/>
        <color theme="1"/>
        <rFont val="Calibri"/>
        <family val="2"/>
        <scheme val="minor"/>
      </rPr>
      <t xml:space="preserve">
[psi]</t>
    </r>
  </si>
  <si>
    <r>
      <t xml:space="preserve">Compressive
Strength
</t>
    </r>
    <r>
      <rPr>
        <b/>
        <i/>
        <sz val="11"/>
        <color theme="1"/>
        <rFont val="Symbol"/>
        <family val="1"/>
        <charset val="2"/>
      </rPr>
      <t>s</t>
    </r>
    <r>
      <rPr>
        <b/>
        <vertAlign val="subscript"/>
        <sz val="11"/>
        <color theme="1"/>
        <rFont val="Calibri"/>
        <family val="2"/>
        <scheme val="minor"/>
      </rPr>
      <t>1</t>
    </r>
    <r>
      <rPr>
        <b/>
        <sz val="11"/>
        <color theme="1"/>
        <rFont val="Calibri"/>
        <family val="2"/>
        <scheme val="minor"/>
      </rPr>
      <t xml:space="preserve">
[psi]</t>
    </r>
  </si>
  <si>
    <t>Estimated
UCS
[psi]</t>
  </si>
  <si>
    <t>Cohesive
Strength
[psi]</t>
  </si>
  <si>
    <t>Internal
Friction
Angle
[deg.]</t>
  </si>
  <si>
    <t>[m]</t>
  </si>
  <si>
    <t>Depth
[m]</t>
  </si>
  <si>
    <t>Stage</t>
  </si>
  <si>
    <t>8 (Stage 1)</t>
  </si>
  <si>
    <t>8 (Stage 2)</t>
  </si>
  <si>
    <t>8 (Stage 3)</t>
  </si>
  <si>
    <t>8 (Stage 4)</t>
  </si>
  <si>
    <t>8_S1</t>
  </si>
  <si>
    <t>8_S2</t>
  </si>
  <si>
    <t>8_S3</t>
  </si>
  <si>
    <t>8_S4</t>
  </si>
  <si>
    <t>9 (Stage 1)</t>
  </si>
  <si>
    <t>9 (Stage 2)</t>
  </si>
  <si>
    <t>9 (Stage 3)</t>
  </si>
  <si>
    <t>9 (Stage 4)</t>
  </si>
  <si>
    <t>9_S1</t>
  </si>
  <si>
    <t>9_S2</t>
  </si>
  <si>
    <t>9_S3</t>
  </si>
  <si>
    <t>9_S4</t>
  </si>
  <si>
    <t>16_S1</t>
  </si>
  <si>
    <t>16_S2</t>
  </si>
  <si>
    <t>16_S3</t>
  </si>
  <si>
    <t>16_S4</t>
  </si>
  <si>
    <t>16 (Stage 1)</t>
  </si>
  <si>
    <t>16 (Stage 2)</t>
  </si>
  <si>
    <t>16 (Stage 3)</t>
  </si>
  <si>
    <t>16 (Stage 4)</t>
  </si>
  <si>
    <t>18 (Stage 1)</t>
  </si>
  <si>
    <t>18 (Stage 2)</t>
  </si>
  <si>
    <t>18 (Stage 3)</t>
  </si>
  <si>
    <t>18 (Stage 4)</t>
  </si>
  <si>
    <t>18_S1</t>
  </si>
  <si>
    <t>18_S2</t>
  </si>
  <si>
    <t>18_S3</t>
  </si>
  <si>
    <t>18_S4</t>
  </si>
  <si>
    <t>24BA073_S1 (Stage 1)</t>
  </si>
  <si>
    <t>24BA073_S1 (Stage 2)</t>
  </si>
  <si>
    <t>24BA073_S1 (Stage 3)</t>
  </si>
  <si>
    <t>24BA073_S1 (Stage 4)</t>
  </si>
  <si>
    <t>24BA073_S1</t>
  </si>
  <si>
    <t>24BA073_S2</t>
  </si>
  <si>
    <t>24BA073_S3</t>
  </si>
  <si>
    <t>24BA073_S4</t>
  </si>
  <si>
    <t>24BA073</t>
  </si>
  <si>
    <t>24BA018 (Stage 1)</t>
  </si>
  <si>
    <t>24BA018 (Stage 2)</t>
  </si>
  <si>
    <t>24BA018 (Stage 3)</t>
  </si>
  <si>
    <t>24BA018 (Stage 4)</t>
  </si>
  <si>
    <r>
      <rPr>
        <b/>
        <sz val="10"/>
        <rFont val="Arial"/>
        <family val="2"/>
      </rPr>
      <t>Note</t>
    </r>
    <r>
      <rPr>
        <sz val="10"/>
        <rFont val="Arial"/>
        <family val="2"/>
      </rPr>
      <t>: Loading of this specimen were quite unusual, Stages 1-3 were all unloaded at the approximate point of volumetric strain transitioning from bulk compression to bulk dilation, and based on the shape of the stress-strain curve, Stages 2 &amp; 3 were very close to failure at that point also.  Stage 4 however, survived far past the transition point of volumetric strain.  As such, this envelope was created in a more conventional fashion, by presuming that the maximum differential stress reached was approximately equivalent to the compressive strength at that confining pressure.</t>
    </r>
  </si>
  <si>
    <t>24BA018_S1</t>
  </si>
  <si>
    <t>24BA018_S2</t>
  </si>
  <si>
    <t>24BA018_S3</t>
  </si>
  <si>
    <t>24BA018_S4</t>
  </si>
  <si>
    <t>24BA067 (Stage 1)</t>
  </si>
  <si>
    <t>Temperature</t>
  </si>
  <si>
    <r>
      <t>[</t>
    </r>
    <r>
      <rPr>
        <b/>
        <sz val="10"/>
        <rFont val="Calibri"/>
        <family val="2"/>
      </rPr>
      <t>°</t>
    </r>
    <r>
      <rPr>
        <b/>
        <sz val="10"/>
        <rFont val="Arial"/>
        <family val="2"/>
      </rPr>
      <t>F]</t>
    </r>
  </si>
  <si>
    <t>Set Point</t>
  </si>
  <si>
    <t>24BA018</t>
  </si>
  <si>
    <t>24BA069 (Stage 1)</t>
  </si>
  <si>
    <t>24BA069 (Stage 2)</t>
  </si>
  <si>
    <t>24BA069 (Stage 3)</t>
  </si>
  <si>
    <t>24BA069 (Stage 4)</t>
  </si>
  <si>
    <t>24BA069_S1</t>
  </si>
  <si>
    <t>24BA069_S2</t>
  </si>
  <si>
    <t>24BA069_S3</t>
  </si>
  <si>
    <t>24BA069_S4</t>
  </si>
  <si>
    <t>24BA034_S1</t>
  </si>
  <si>
    <t>24BA069</t>
  </si>
  <si>
    <t>24BA025 (Stage 1)</t>
  </si>
  <si>
    <t>24BA025 (Stage 2)</t>
  </si>
  <si>
    <t>24BA025 (Stage 3)</t>
  </si>
  <si>
    <t>24BA025 (Stage 4)</t>
  </si>
  <si>
    <t>24BA025_S1</t>
  </si>
  <si>
    <t>24BA025_S2</t>
  </si>
  <si>
    <t>24BA025_S3</t>
  </si>
  <si>
    <t>24BA025_S4</t>
  </si>
  <si>
    <t>24BA004 (Stage 1)</t>
  </si>
  <si>
    <t>24BA004 (Stage 2)</t>
  </si>
  <si>
    <t>24BA004 (Stage 3)</t>
  </si>
  <si>
    <t>24BA004 (Stage 4)</t>
  </si>
  <si>
    <t>24BA004_S1</t>
  </si>
  <si>
    <t>24BA004_S2</t>
  </si>
  <si>
    <t>24BA004_S3</t>
  </si>
  <si>
    <t>24BA004_S4</t>
  </si>
  <si>
    <t>24BA030 (Stage 1)</t>
  </si>
  <si>
    <t>24BA030 (Stage 2)</t>
  </si>
  <si>
    <t>24BA030 (Stage 3)</t>
  </si>
  <si>
    <t>24BA030 (Stage 4)</t>
  </si>
  <si>
    <t>24BA030_S1</t>
  </si>
  <si>
    <t>24BA030_S2</t>
  </si>
  <si>
    <t>24BA030_S3</t>
  </si>
  <si>
    <t>24BA030_S4</t>
  </si>
  <si>
    <t>24BA040 (Stage 1)</t>
  </si>
  <si>
    <t>24BA040 (Stage 2)</t>
  </si>
  <si>
    <t>24BA040 (Stage 3)</t>
  </si>
  <si>
    <t>24BA040 (Stage 4)</t>
  </si>
  <si>
    <t>24BA040_S1</t>
  </si>
  <si>
    <t>24BA040_S2</t>
  </si>
  <si>
    <t>24BA040_S3</t>
  </si>
  <si>
    <t>24BA040_S4</t>
  </si>
  <si>
    <t>BCS 1 (Stage 1)</t>
  </si>
  <si>
    <t>BCS 1 (Stage 2)</t>
  </si>
  <si>
    <t>BCS 1 (Stage 3)</t>
  </si>
  <si>
    <t>BCS 1 (Stage 4)</t>
  </si>
  <si>
    <r>
      <rPr>
        <b/>
        <sz val="10"/>
        <rFont val="Arial"/>
        <family val="2"/>
      </rPr>
      <t>Note</t>
    </r>
    <r>
      <rPr>
        <sz val="10"/>
        <rFont val="Arial"/>
        <family val="2"/>
      </rPr>
      <t>: Stages 1-3 are unloaded at the point where the volumetric strain transitions from compression to dilation, noting the differential stress at which this transition occurs.  During Stage 4 we also note the differential stress at which this transition occurs, but then continue on to the ultimate failure of the sample.  Typically we would scale the results of Stages 1-3 up based on the relationship between failure strength and axial stress at volumetric strain transition observed in Stage 4.  In this case however, the radial deformation of the specimen appears to have been compromised due to the leak that occured follwing the application of the Stage 4 confining pressure (6200 psi), as such we were unable to do the perform the scaling of the Stage 1-3 results.  Therefore the Coefficient of Friction observe here is likely a maximum possible value, and Cohesive Strength and Estimated UCS are very likely minimum values.</t>
    </r>
  </si>
  <si>
    <t>BCS1_S1</t>
  </si>
  <si>
    <t>BCS1_S2</t>
  </si>
  <si>
    <t>BCS1_S3</t>
  </si>
  <si>
    <t>BCS1_S4</t>
  </si>
  <si>
    <t>Hunt Well #13 (Stage 1)</t>
  </si>
  <si>
    <t>Hunt Well #13 (Stage 2)</t>
  </si>
  <si>
    <t>Hunt Well #13 (Stage 3)</t>
  </si>
  <si>
    <t>Hunt Well #13 (Stage 4)</t>
  </si>
  <si>
    <t>During Stage 4 this specimen displayed an unusual amount of continued strengthening past the point where volumetric strain transitioned from compression to dilation. It is a promising indication, however, that the stress at the transition is very linearly related w/ Pc.</t>
  </si>
  <si>
    <t>Hunt Well 13_S1</t>
  </si>
  <si>
    <t>Hunt Well 13_S2</t>
  </si>
  <si>
    <t>Hunt Well 13_S3</t>
  </si>
  <si>
    <t>Hunt Well 13_S4</t>
  </si>
  <si>
    <t>Hunt Well 18_S1</t>
  </si>
  <si>
    <t>Hunt Well 18_S2</t>
  </si>
  <si>
    <t>Hunt Well 18_S3</t>
  </si>
  <si>
    <t>Hunt Well 18_S4</t>
  </si>
  <si>
    <t>Hunt Well #18 (Stage 1)</t>
  </si>
  <si>
    <t>Hunt Well #18 (Stage 2)</t>
  </si>
  <si>
    <t>Hunt Well #18 (Stage 3)</t>
  </si>
  <si>
    <t>Hunt Well #18 (Stage 4)</t>
  </si>
  <si>
    <t>Hunt Well #21 (Stage 1)</t>
  </si>
  <si>
    <t>Hunt Well #21 (Stage 2)</t>
  </si>
  <si>
    <t>Hunt Well #21 (Stage 3)</t>
  </si>
  <si>
    <t>Hunt Well #21 (Stage 4)</t>
  </si>
  <si>
    <t>Hunt Well 21_S1</t>
  </si>
  <si>
    <t>Hunt Well 21_S2</t>
  </si>
  <si>
    <t>Hunt Well 21_S3</t>
  </si>
  <si>
    <t>Hunt Well 21_S4</t>
  </si>
  <si>
    <t>Hunt #27 (Stage 1)</t>
  </si>
  <si>
    <t>Hunt #27 (Stage 2)</t>
  </si>
  <si>
    <t>Hunt #27 (Stage 3)</t>
  </si>
  <si>
    <t>Hunt #27 (Stage 4)</t>
  </si>
  <si>
    <t>Hunt #27_S1</t>
  </si>
  <si>
    <t>Hunt 27_S2</t>
  </si>
  <si>
    <t>Hunt 27_S3</t>
  </si>
  <si>
    <t>Hunt 27_S4</t>
  </si>
  <si>
    <t>24BA025</t>
  </si>
  <si>
    <t>24BA004</t>
  </si>
  <si>
    <t>24BA030</t>
  </si>
  <si>
    <t>24BA040</t>
  </si>
  <si>
    <t>Hunt #27</t>
  </si>
  <si>
    <t>Hunt Well #21</t>
  </si>
  <si>
    <t>Hunt Well #18</t>
  </si>
  <si>
    <t>Hunt Well #13</t>
  </si>
  <si>
    <t>BCS 1</t>
  </si>
  <si>
    <t>24BA002 (Stage 1)</t>
  </si>
  <si>
    <t>24BA002 (Stage 2)</t>
  </si>
  <si>
    <t>24BA002 (Stage 3)</t>
  </si>
  <si>
    <t>24BA002 (Stage 4)</t>
  </si>
  <si>
    <t>24BA002_S1</t>
  </si>
  <si>
    <t>24BA002_S2</t>
  </si>
  <si>
    <t>24BA002_S3</t>
  </si>
  <si>
    <t>24BA002_S4</t>
  </si>
  <si>
    <t>BCS 2 (Stage 1)</t>
  </si>
  <si>
    <t>BCS 2 (Stage 2)</t>
  </si>
  <si>
    <t>BCS 2 (Stage 3)</t>
  </si>
  <si>
    <t>BCS 2 (Stage 4)</t>
  </si>
  <si>
    <t>BCS2_S1</t>
  </si>
  <si>
    <t>BCS2_S2</t>
  </si>
  <si>
    <t>BCS2_S3</t>
  </si>
  <si>
    <t>BCS2_S4</t>
  </si>
  <si>
    <r>
      <t>Modulus</t>
    </r>
    <r>
      <rPr>
        <b/>
        <vertAlign val="superscript"/>
        <sz val="10"/>
        <color rgb="FFFF0000"/>
        <rFont val="Arial"/>
        <family val="2"/>
      </rPr>
      <t>(1)</t>
    </r>
  </si>
  <si>
    <r>
      <t>Ratio</t>
    </r>
    <r>
      <rPr>
        <b/>
        <vertAlign val="superscript"/>
        <sz val="10"/>
        <color rgb="FFFF0000"/>
        <rFont val="Arial"/>
        <family val="2"/>
      </rPr>
      <t>(1)</t>
    </r>
  </si>
  <si>
    <t>(2)</t>
  </si>
  <si>
    <t xml:space="preserve">During Stage 4 loading at a differential stress of ~14,000 psi, the specimen appears to have developed a leak, resulting in a flawed analysis for that stage.  Mohr-Coulomb analysis is therefore conducted utilizing only the Stage 1-3 data. </t>
  </si>
  <si>
    <r>
      <t>24BA067</t>
    </r>
    <r>
      <rPr>
        <b/>
        <vertAlign val="superscript"/>
        <sz val="10"/>
        <color rgb="FFFF0000"/>
        <rFont val="Arial"/>
        <family val="2"/>
      </rPr>
      <t>(3)</t>
    </r>
  </si>
  <si>
    <r>
      <t>24BA034</t>
    </r>
    <r>
      <rPr>
        <b/>
        <vertAlign val="superscript"/>
        <sz val="10"/>
        <color theme="0"/>
        <rFont val="Arial"/>
        <family val="2"/>
      </rPr>
      <t>(2)</t>
    </r>
  </si>
  <si>
    <t>(3)</t>
  </si>
  <si>
    <t>Specimen 24BA034 failed during the first Stage of the Multi-Stage test.</t>
  </si>
  <si>
    <r>
      <t xml:space="preserve">Sample ID:  </t>
    </r>
    <r>
      <rPr>
        <b/>
        <sz val="11"/>
        <color theme="1"/>
        <rFont val="Calibri"/>
        <family val="2"/>
        <scheme val="minor"/>
      </rPr>
      <t>18 (Old); 25BA031 (New)</t>
    </r>
  </si>
  <si>
    <r>
      <t xml:space="preserve">Sample ID: </t>
    </r>
    <r>
      <rPr>
        <b/>
        <sz val="11"/>
        <color theme="1"/>
        <rFont val="Calibri"/>
        <family val="2"/>
        <scheme val="minor"/>
      </rPr>
      <t>8 (old); 25BA021 (New)</t>
    </r>
  </si>
  <si>
    <r>
      <t xml:space="preserve">Sample ID: </t>
    </r>
    <r>
      <rPr>
        <b/>
        <sz val="11"/>
        <color theme="1"/>
        <rFont val="Calibri"/>
        <family val="2"/>
        <scheme val="minor"/>
      </rPr>
      <t>8 (Old); 25BA021 (New)</t>
    </r>
  </si>
  <si>
    <r>
      <t xml:space="preserve">Sample ID: </t>
    </r>
    <r>
      <rPr>
        <b/>
        <sz val="11"/>
        <color theme="1"/>
        <rFont val="Calibri"/>
        <family val="2"/>
        <scheme val="minor"/>
      </rPr>
      <t>Hunt Well #13; 25BA_HW_013</t>
    </r>
  </si>
  <si>
    <r>
      <t xml:space="preserve">Sample ID: </t>
    </r>
    <r>
      <rPr>
        <b/>
        <sz val="11"/>
        <color theme="1"/>
        <rFont val="Calibri"/>
        <family val="2"/>
        <scheme val="minor"/>
      </rPr>
      <t>Hunt Well #18 (old); 25BA_HW_018 (New)</t>
    </r>
  </si>
  <si>
    <r>
      <t>Sample ID:</t>
    </r>
    <r>
      <rPr>
        <b/>
        <sz val="11"/>
        <color theme="1"/>
        <rFont val="Calibri"/>
        <family val="2"/>
        <scheme val="minor"/>
      </rPr>
      <t xml:space="preserve"> Hunt Well #27 (Old); 25BA_HW_027 (New)</t>
    </r>
  </si>
  <si>
    <r>
      <t xml:space="preserve">Sample ID: </t>
    </r>
    <r>
      <rPr>
        <b/>
        <sz val="11"/>
        <color theme="1"/>
        <rFont val="Calibri"/>
        <family val="2"/>
        <scheme val="minor"/>
      </rPr>
      <t>Hunt Well #27 (Old); 25BA_HW_027 (New)</t>
    </r>
  </si>
  <si>
    <r>
      <t xml:space="preserve">Sample ID: </t>
    </r>
    <r>
      <rPr>
        <b/>
        <sz val="11"/>
        <color theme="1"/>
        <rFont val="Calibri"/>
        <family val="2"/>
        <scheme val="minor"/>
      </rPr>
      <t>Hunt Well #21 (Old); 25BA_HW_021 (New)</t>
    </r>
  </si>
  <si>
    <t>Sample ID: BCS 2 (Old); 25BCS002 (New)</t>
  </si>
  <si>
    <r>
      <t xml:space="preserve">Sample ID: </t>
    </r>
    <r>
      <rPr>
        <b/>
        <sz val="11"/>
        <color theme="1"/>
        <rFont val="Calibri"/>
        <family val="2"/>
        <scheme val="minor"/>
      </rPr>
      <t>BCS 1 (Old); 25BCS001 (New)</t>
    </r>
  </si>
  <si>
    <r>
      <t xml:space="preserve">Sample ID: </t>
    </r>
    <r>
      <rPr>
        <b/>
        <sz val="11"/>
        <color theme="1"/>
        <rFont val="Calibri"/>
        <family val="2"/>
        <scheme val="minor"/>
      </rPr>
      <t>16 (Old); 25BA029 (New)</t>
    </r>
  </si>
  <si>
    <r>
      <t xml:space="preserve">Sample ID: </t>
    </r>
    <r>
      <rPr>
        <b/>
        <sz val="11"/>
        <color theme="1"/>
        <rFont val="Calibri"/>
        <family val="2"/>
        <scheme val="minor"/>
      </rPr>
      <t>9 (Old); 25BA022 (New)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</si>
</sst>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00"/>
    <numFmt numFmtId="166" formatCode="0.0"/>
    <numFmt numFmtId="167" formatCode="0.0E+00"/>
    <numFmt numFmtId="168" formatCode="[$-409]d\-mmm\-yyyy;@"/>
    <numFmt numFmtId="169" formatCode="[$-409]d\-mmm\-yy;@"/>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1"/>
      <name val="Arial"/>
      <family val="2"/>
    </font>
    <font>
      <sz val="10"/>
      <name val="Arial"/>
      <family val="2"/>
    </font>
    <font>
      <sz val="8"/>
      <name val="Arial"/>
      <family val="2"/>
    </font>
    <font>
      <b/>
      <sz val="9"/>
      <color indexed="81"/>
      <name val="Tahoma"/>
      <family val="2"/>
    </font>
    <font>
      <sz val="9"/>
      <color indexed="81"/>
      <name val="Tahoma"/>
      <family val="2"/>
    </font>
    <font>
      <b/>
      <vertAlign val="superscript"/>
      <sz val="10"/>
      <name val="Arial"/>
      <family val="2"/>
    </font>
    <font>
      <sz val="10"/>
      <color theme="0"/>
      <name val="Arial"/>
      <family val="2"/>
    </font>
    <font>
      <b/>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color rgb="FFFF0000"/>
      <name val="Arial"/>
      <family val="2"/>
    </font>
    <font>
      <b/>
      <vertAlign val="superscript"/>
      <sz val="10"/>
      <color rgb="FFFF0000"/>
      <name val="Arial"/>
      <family val="2"/>
    </font>
    <font>
      <b/>
      <vertAlign val="superscript"/>
      <sz val="11"/>
      <color theme="1"/>
      <name val="Calibri"/>
      <family val="2"/>
      <scheme val="minor"/>
    </font>
    <font>
      <b/>
      <sz val="12"/>
      <color theme="1"/>
      <name val="Calibri"/>
      <family val="2"/>
      <scheme val="minor"/>
    </font>
    <font>
      <b/>
      <i/>
      <sz val="11"/>
      <color theme="1"/>
      <name val="Calibri"/>
      <family val="2"/>
      <scheme val="minor"/>
    </font>
    <font>
      <b/>
      <i/>
      <vertAlign val="subscript"/>
      <sz val="11"/>
      <color theme="1"/>
      <name val="Calibri"/>
      <family val="2"/>
      <scheme val="minor"/>
    </font>
    <font>
      <b/>
      <i/>
      <sz val="11"/>
      <color theme="1"/>
      <name val="Symbol"/>
      <family val="1"/>
      <charset val="2"/>
    </font>
    <font>
      <b/>
      <vertAlign val="subscript"/>
      <sz val="11"/>
      <color theme="1"/>
      <name val="Calibri"/>
      <family val="2"/>
      <scheme val="minor"/>
    </font>
    <font>
      <b/>
      <sz val="11"/>
      <color rgb="FF0000FF"/>
      <name val="Calibri"/>
      <family val="2"/>
      <scheme val="minor"/>
    </font>
    <font>
      <b/>
      <sz val="11"/>
      <color rgb="FFFF00FF"/>
      <name val="Calibri"/>
      <family val="2"/>
      <scheme val="minor"/>
    </font>
    <font>
      <b/>
      <sz val="11"/>
      <color rgb="FFFF0000"/>
      <name val="Calibri"/>
      <family val="2"/>
      <scheme val="minor"/>
    </font>
    <font>
      <b/>
      <sz val="11"/>
      <color rgb="FF00B050"/>
      <name val="Calibri"/>
      <family val="2"/>
      <scheme val="minor"/>
    </font>
    <font>
      <b/>
      <sz val="11"/>
      <color rgb="FF7030A0"/>
      <name val="Calibri"/>
      <family val="2"/>
      <scheme val="minor"/>
    </font>
    <font>
      <b/>
      <sz val="11"/>
      <color rgb="FFFF9900"/>
      <name val="Calibri"/>
      <family val="2"/>
      <scheme val="minor"/>
    </font>
    <font>
      <b/>
      <i/>
      <sz val="10"/>
      <name val="Arial"/>
      <family val="2"/>
    </font>
    <font>
      <sz val="10"/>
      <color theme="1"/>
      <name val="Arial"/>
      <family val="2"/>
    </font>
    <font>
      <b/>
      <sz val="10"/>
      <name val="Calibri"/>
      <family val="2"/>
    </font>
    <font>
      <b/>
      <i/>
      <sz val="10"/>
      <color rgb="FFFF0000"/>
      <name val="Arial"/>
      <family val="2"/>
    </font>
    <font>
      <b/>
      <vertAlign val="superscript"/>
      <sz val="10"/>
      <color theme="0"/>
      <name val="Arial"/>
      <family val="2"/>
    </font>
  </fonts>
  <fills count="63">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C5D9F1"/>
        <bgColor indexed="64"/>
      </patternFill>
    </fill>
    <fill>
      <patternFill patternType="solid">
        <fgColor rgb="FFFFFF00"/>
        <bgColor indexed="64"/>
      </patternFill>
    </fill>
    <fill>
      <patternFill patternType="solid">
        <fgColor theme="0" tint="-0.499984740745262"/>
        <bgColor indexed="64"/>
      </patternFill>
    </fill>
    <fill>
      <patternFill patternType="solid">
        <fgColor rgb="FFFF0000"/>
        <bgColor indexed="64"/>
      </patternFill>
    </fill>
    <fill>
      <patternFill patternType="solid">
        <fgColor rgb="FF0000FF"/>
        <bgColor indexed="64"/>
      </patternFill>
    </fill>
    <fill>
      <patternFill patternType="solid">
        <fgColor rgb="FF7030A0"/>
        <bgColor indexed="64"/>
      </patternFill>
    </fill>
    <fill>
      <patternFill patternType="solid">
        <fgColor rgb="FF00B050"/>
        <bgColor indexed="64"/>
      </patternFill>
    </fill>
    <fill>
      <patternFill patternType="solid">
        <fgColor rgb="FFFF00FF"/>
        <bgColor indexed="64"/>
      </patternFill>
    </fill>
    <fill>
      <patternFill patternType="solid">
        <fgColor rgb="FF00FFFF"/>
        <bgColor indexed="64"/>
      </patternFill>
    </fill>
    <fill>
      <patternFill patternType="solid">
        <fgColor rgb="FF00FF00"/>
        <bgColor indexed="64"/>
      </patternFill>
    </fill>
    <fill>
      <patternFill patternType="solid">
        <fgColor rgb="FFCC00FF"/>
        <bgColor indexed="64"/>
      </patternFill>
    </fill>
    <fill>
      <patternFill patternType="solid">
        <fgColor rgb="FFFFC000"/>
        <bgColor indexed="64"/>
      </patternFill>
    </fill>
    <fill>
      <patternFill patternType="solid">
        <fgColor rgb="FFC0504D"/>
        <bgColor indexed="64"/>
      </patternFill>
    </fill>
    <fill>
      <patternFill patternType="solid">
        <fgColor rgb="FF4F81BD"/>
        <bgColor indexed="64"/>
      </patternFill>
    </fill>
    <fill>
      <patternFill patternType="solid">
        <fgColor rgb="FF76933C"/>
        <bgColor indexed="64"/>
      </patternFill>
    </fill>
    <fill>
      <patternFill patternType="gray125">
        <bgColor theme="0" tint="-0.499984740745262"/>
      </patternFill>
    </fill>
    <fill>
      <patternFill patternType="solid">
        <fgColor rgb="FF8064A2"/>
        <bgColor indexed="64"/>
      </patternFill>
    </fill>
    <fill>
      <patternFill patternType="solid">
        <fgColor rgb="FFF79646"/>
        <bgColor indexed="64"/>
      </patternFill>
    </fill>
    <fill>
      <patternFill patternType="solid">
        <fgColor rgb="FFFF99FF"/>
        <bgColor indexed="64"/>
      </patternFill>
    </fill>
    <fill>
      <patternFill patternType="solid">
        <fgColor rgb="FF66CCFF"/>
        <bgColor indexed="64"/>
      </patternFill>
    </fill>
    <fill>
      <patternFill patternType="solid">
        <fgColor rgb="FF99FFCC"/>
        <bgColor indexed="64"/>
      </patternFill>
    </fill>
    <fill>
      <patternFill patternType="solid">
        <fgColor rgb="FFCC99CC"/>
        <bgColor indexed="64"/>
      </patternFill>
    </fill>
    <fill>
      <patternFill patternType="solid">
        <fgColor rgb="FFFFCC99"/>
        <bgColor indexed="64"/>
      </patternFill>
    </fill>
    <fill>
      <patternFill patternType="solid">
        <fgColor theme="5" tint="0.79998168889431442"/>
        <bgColor indexed="64"/>
      </patternFill>
    </fill>
    <fill>
      <patternFill patternType="solid">
        <fgColor rgb="FFE26B0A"/>
        <bgColor indexed="64"/>
      </patternFill>
    </fill>
    <fill>
      <patternFill patternType="gray125">
        <bgColor rgb="FFFF00FF"/>
      </patternFill>
    </fill>
    <fill>
      <patternFill patternType="solid">
        <fgColor theme="6" tint="0.79998168889431442"/>
        <bgColor indexed="64"/>
      </patternFill>
    </fill>
    <fill>
      <patternFill patternType="solid">
        <fgColor theme="7" tint="0.79998168889431442"/>
        <bgColor indexed="64"/>
      </patternFill>
    </fill>
  </fills>
  <borders count="55">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medium">
        <color indexed="64"/>
      </top>
      <bottom style="hair">
        <color indexed="64"/>
      </bottom>
      <diagonal/>
    </border>
    <border>
      <left/>
      <right style="thin">
        <color indexed="64"/>
      </right>
      <top/>
      <bottom style="hair">
        <color indexed="64"/>
      </bottom>
      <diagonal/>
    </border>
    <border>
      <left style="medium">
        <color indexed="64"/>
      </left>
      <right/>
      <top style="medium">
        <color indexed="64"/>
      </top>
      <bottom style="hair">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s>
  <cellStyleXfs count="86">
    <xf numFmtId="0" fontId="0" fillId="0" borderId="0"/>
    <xf numFmtId="0" fontId="16" fillId="0" borderId="0"/>
    <xf numFmtId="0" fontId="15" fillId="0" borderId="0"/>
    <xf numFmtId="0" fontId="27" fillId="0" borderId="0" applyNumberFormat="0" applyFill="0" applyBorder="0" applyAlignment="0" applyProtection="0"/>
    <xf numFmtId="0" fontId="28" fillId="0" borderId="29" applyNumberFormat="0" applyFill="0" applyAlignment="0" applyProtection="0"/>
    <xf numFmtId="0" fontId="29" fillId="0" borderId="30" applyNumberFormat="0" applyFill="0" applyAlignment="0" applyProtection="0"/>
    <xf numFmtId="0" fontId="30" fillId="0" borderId="31" applyNumberFormat="0" applyFill="0" applyAlignment="0" applyProtection="0"/>
    <xf numFmtId="0" fontId="30" fillId="0" borderId="0" applyNumberFormat="0" applyFill="0" applyBorder="0" applyAlignment="0" applyProtection="0"/>
    <xf numFmtId="0" fontId="31" fillId="3" borderId="0" applyNumberFormat="0" applyBorder="0" applyAlignment="0" applyProtection="0"/>
    <xf numFmtId="0" fontId="32" fillId="4" borderId="0" applyNumberFormat="0" applyBorder="0" applyAlignment="0" applyProtection="0"/>
    <xf numFmtId="0" fontId="33" fillId="5" borderId="0" applyNumberFormat="0" applyBorder="0" applyAlignment="0" applyProtection="0"/>
    <xf numFmtId="0" fontId="34" fillId="6" borderId="32" applyNumberFormat="0" applyAlignment="0" applyProtection="0"/>
    <xf numFmtId="0" fontId="35" fillId="7" borderId="33" applyNumberFormat="0" applyAlignment="0" applyProtection="0"/>
    <xf numFmtId="0" fontId="36" fillId="7" borderId="32" applyNumberFormat="0" applyAlignment="0" applyProtection="0"/>
    <xf numFmtId="0" fontId="37" fillId="0" borderId="34" applyNumberFormat="0" applyFill="0" applyAlignment="0" applyProtection="0"/>
    <xf numFmtId="0" fontId="38" fillId="8" borderId="35" applyNumberFormat="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26" fillId="0" borderId="37" applyNumberFormat="0" applyFill="0" applyAlignment="0" applyProtection="0"/>
    <xf numFmtId="0" fontId="41"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41"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41"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41"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41"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41" fillId="30"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0" borderId="0"/>
    <xf numFmtId="9" fontId="14" fillId="0" borderId="0" applyFont="0" applyFill="0" applyBorder="0" applyAlignment="0" applyProtection="0"/>
    <xf numFmtId="0" fontId="14" fillId="9" borderId="36" applyNumberFormat="0" applyFont="0" applyAlignment="0" applyProtection="0"/>
    <xf numFmtId="0" fontId="13" fillId="0" borderId="0"/>
    <xf numFmtId="9" fontId="13" fillId="0" borderId="0" applyFont="0" applyFill="0" applyBorder="0" applyAlignment="0" applyProtection="0"/>
    <xf numFmtId="0" fontId="12" fillId="0" borderId="0"/>
    <xf numFmtId="9" fontId="12" fillId="0" borderId="0" applyFont="0" applyFill="0" applyBorder="0" applyAlignment="0" applyProtection="0"/>
    <xf numFmtId="0" fontId="11" fillId="0" borderId="0"/>
    <xf numFmtId="9" fontId="11"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0" borderId="0"/>
    <xf numFmtId="9" fontId="10" fillId="0" borderId="0" applyFont="0" applyFill="0" applyBorder="0" applyAlignment="0" applyProtection="0"/>
    <xf numFmtId="0" fontId="10" fillId="9" borderId="36" applyNumberFormat="0" applyFont="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9" fillId="0" borderId="0"/>
    <xf numFmtId="9" fontId="9" fillId="0" borderId="0" applyFont="0" applyFill="0" applyBorder="0" applyAlignment="0" applyProtection="0"/>
    <xf numFmtId="0" fontId="8" fillId="0" borderId="0"/>
    <xf numFmtId="9" fontId="8" fillId="0" borderId="0" applyFont="0" applyFill="0" applyBorder="0" applyAlignment="0" applyProtection="0"/>
  </cellStyleXfs>
  <cellXfs count="603">
    <xf numFmtId="0" fontId="0" fillId="0" borderId="0" xfId="0"/>
    <xf numFmtId="0" fontId="19" fillId="0" borderId="0" xfId="0" applyFont="1" applyAlignment="1">
      <alignment horizontal="center"/>
    </xf>
    <xf numFmtId="2" fontId="20" fillId="0" borderId="0" xfId="0" applyNumberFormat="1" applyFont="1" applyAlignment="1">
      <alignment horizontal="center" vertical="top"/>
    </xf>
    <xf numFmtId="0" fontId="20" fillId="0" borderId="0" xfId="0" applyFont="1"/>
    <xf numFmtId="0" fontId="17" fillId="0" borderId="0" xfId="0" applyFont="1" applyAlignment="1">
      <alignment horizontal="left"/>
    </xf>
    <xf numFmtId="0" fontId="17" fillId="0" borderId="0" xfId="0" applyFont="1"/>
    <xf numFmtId="49" fontId="17" fillId="0" borderId="0" xfId="0" quotePrefix="1" applyNumberFormat="1" applyFont="1" applyAlignment="1">
      <alignment horizontal="right"/>
    </xf>
    <xf numFmtId="0" fontId="20" fillId="0" borderId="0" xfId="0" applyFont="1" applyAlignment="1">
      <alignment vertical="center"/>
    </xf>
    <xf numFmtId="49" fontId="17" fillId="0" borderId="0" xfId="0" applyNumberFormat="1" applyFont="1" applyAlignment="1">
      <alignment horizontal="right" vertical="center"/>
    </xf>
    <xf numFmtId="0" fontId="21" fillId="0" borderId="0" xfId="0" applyFont="1" applyAlignment="1">
      <alignment vertical="center"/>
    </xf>
    <xf numFmtId="0" fontId="16" fillId="0" borderId="3" xfId="0" applyFont="1" applyBorder="1"/>
    <xf numFmtId="0" fontId="0" fillId="0" borderId="3" xfId="0" applyBorder="1"/>
    <xf numFmtId="0" fontId="17" fillId="0" borderId="0" xfId="0" applyFont="1" applyAlignment="1">
      <alignment horizontal="center" vertical="center"/>
    </xf>
    <xf numFmtId="0" fontId="16" fillId="0" borderId="0" xfId="0" applyFont="1" applyAlignment="1">
      <alignment vertical="top" wrapText="1"/>
    </xf>
    <xf numFmtId="0" fontId="0" fillId="0" borderId="9" xfId="0" applyBorder="1"/>
    <xf numFmtId="0" fontId="16" fillId="0" borderId="0" xfId="0" applyFont="1" applyAlignment="1">
      <alignment horizontal="right"/>
    </xf>
    <xf numFmtId="0" fontId="42" fillId="0" borderId="0" xfId="0" quotePrefix="1" applyFont="1" applyAlignment="1">
      <alignment horizontal="right"/>
    </xf>
    <xf numFmtId="0" fontId="18" fillId="0" borderId="0" xfId="0" applyFont="1" applyAlignment="1">
      <alignment horizontal="centerContinuous"/>
    </xf>
    <xf numFmtId="0" fontId="17" fillId="0" borderId="0" xfId="0" applyFont="1" applyAlignment="1">
      <alignment horizontal="centerContinuous" vertical="center"/>
    </xf>
    <xf numFmtId="0" fontId="17" fillId="0" borderId="0" xfId="0" applyFont="1" applyAlignment="1">
      <alignment horizontal="left" vertical="center"/>
    </xf>
    <xf numFmtId="0" fontId="18" fillId="0" borderId="0" xfId="0" applyFont="1" applyAlignment="1">
      <alignment horizontal="left"/>
    </xf>
    <xf numFmtId="0" fontId="0" fillId="0" borderId="0" xfId="0" applyAlignment="1">
      <alignment horizontal="left"/>
    </xf>
    <xf numFmtId="168" fontId="17" fillId="0" borderId="0" xfId="0" applyNumberFormat="1" applyFont="1" applyAlignment="1">
      <alignment horizontal="right"/>
    </xf>
    <xf numFmtId="0" fontId="16" fillId="0" borderId="0" xfId="0" applyFont="1" applyAlignment="1">
      <alignment vertical="center"/>
    </xf>
    <xf numFmtId="0" fontId="10" fillId="0" borderId="0" xfId="78" applyAlignment="1">
      <alignment horizontal="right"/>
    </xf>
    <xf numFmtId="0" fontId="26" fillId="0" borderId="0" xfId="78" applyFont="1" applyAlignment="1">
      <alignment horizontal="left"/>
    </xf>
    <xf numFmtId="0" fontId="10" fillId="0" borderId="0" xfId="78"/>
    <xf numFmtId="0" fontId="45" fillId="0" borderId="0" xfId="78" applyFont="1" applyAlignment="1">
      <alignment horizontal="centerContinuous"/>
    </xf>
    <xf numFmtId="0" fontId="10" fillId="0" borderId="0" xfId="78" applyAlignment="1">
      <alignment horizontal="centerContinuous"/>
    </xf>
    <xf numFmtId="0" fontId="16" fillId="0" borderId="0" xfId="1"/>
    <xf numFmtId="0" fontId="16" fillId="0" borderId="0" xfId="0" applyFont="1"/>
    <xf numFmtId="0" fontId="26" fillId="35" borderId="39" xfId="1" applyFont="1" applyFill="1" applyBorder="1" applyAlignment="1">
      <alignment horizontal="center" vertical="center" wrapText="1"/>
    </xf>
    <xf numFmtId="0" fontId="26" fillId="35" borderId="40" xfId="1" applyFont="1" applyFill="1" applyBorder="1" applyAlignment="1">
      <alignment horizontal="center" vertical="center" wrapText="1"/>
    </xf>
    <xf numFmtId="0" fontId="26" fillId="35" borderId="41" xfId="1" applyFont="1" applyFill="1" applyBorder="1" applyAlignment="1">
      <alignment horizontal="center" vertical="center" wrapText="1"/>
    </xf>
    <xf numFmtId="0" fontId="17" fillId="2" borderId="4" xfId="0" applyFont="1" applyFill="1" applyBorder="1" applyAlignment="1">
      <alignment horizontal="center" vertical="center"/>
    </xf>
    <xf numFmtId="0" fontId="17" fillId="2" borderId="2" xfId="0" applyFont="1" applyFill="1" applyBorder="1" applyAlignment="1">
      <alignment horizontal="center" vertical="center"/>
    </xf>
    <xf numFmtId="164" fontId="0" fillId="0" borderId="26" xfId="0" applyNumberFormat="1" applyBorder="1" applyAlignment="1">
      <alignment horizontal="center"/>
    </xf>
    <xf numFmtId="164" fontId="0" fillId="0" borderId="12" xfId="0" applyNumberFormat="1" applyBorder="1" applyAlignment="1">
      <alignment horizontal="center"/>
    </xf>
    <xf numFmtId="0" fontId="26" fillId="34" borderId="0" xfId="84" applyFont="1" applyFill="1" applyAlignment="1">
      <alignment horizontal="left"/>
    </xf>
    <xf numFmtId="0" fontId="50" fillId="0" borderId="9" xfId="0" applyFont="1" applyBorder="1" applyAlignment="1">
      <alignment horizontal="center" vertical="center"/>
    </xf>
    <xf numFmtId="0" fontId="52" fillId="0" borderId="9" xfId="0" applyFont="1" applyBorder="1" applyAlignment="1">
      <alignment horizontal="center" vertical="center"/>
    </xf>
    <xf numFmtId="0" fontId="53" fillId="0" borderId="9" xfId="0" applyFont="1" applyBorder="1" applyAlignment="1">
      <alignment horizontal="center" vertical="center"/>
    </xf>
    <xf numFmtId="0" fontId="54" fillId="0" borderId="9" xfId="0" applyFont="1" applyBorder="1" applyAlignment="1">
      <alignment horizontal="center" vertical="center"/>
    </xf>
    <xf numFmtId="1" fontId="0" fillId="0" borderId="0" xfId="0" applyNumberFormat="1" applyAlignment="1">
      <alignment vertical="center"/>
    </xf>
    <xf numFmtId="0" fontId="26" fillId="0" borderId="19" xfId="84" applyFont="1" applyBorder="1" applyAlignment="1">
      <alignment horizontal="centerContinuous"/>
    </xf>
    <xf numFmtId="0" fontId="26" fillId="0" borderId="18" xfId="84" applyFont="1" applyBorder="1" applyAlignment="1">
      <alignment horizontal="centerContinuous"/>
    </xf>
    <xf numFmtId="1" fontId="8" fillId="0" borderId="0" xfId="84" applyNumberFormat="1"/>
    <xf numFmtId="0" fontId="6" fillId="0" borderId="10" xfId="84" applyFont="1" applyBorder="1"/>
    <xf numFmtId="0" fontId="8" fillId="0" borderId="0" xfId="84"/>
    <xf numFmtId="0" fontId="8" fillId="0" borderId="10" xfId="84" applyBorder="1"/>
    <xf numFmtId="0" fontId="26" fillId="0" borderId="10" xfId="84" applyFont="1" applyBorder="1" applyAlignment="1">
      <alignment horizontal="center" vertical="center" wrapText="1"/>
    </xf>
    <xf numFmtId="9" fontId="8" fillId="0" borderId="24" xfId="84" applyNumberFormat="1" applyBorder="1" applyAlignment="1">
      <alignment horizontal="center"/>
    </xf>
    <xf numFmtId="9" fontId="8" fillId="0" borderId="27" xfId="84" applyNumberFormat="1" applyBorder="1" applyAlignment="1">
      <alignment horizontal="center"/>
    </xf>
    <xf numFmtId="2" fontId="8" fillId="0" borderId="0" xfId="84" applyNumberFormat="1" applyAlignment="1">
      <alignment horizontal="center"/>
    </xf>
    <xf numFmtId="9" fontId="0" fillId="0" borderId="10" xfId="85" applyFont="1" applyFill="1" applyBorder="1" applyAlignment="1">
      <alignment horizontal="center"/>
    </xf>
    <xf numFmtId="9" fontId="0" fillId="0" borderId="13" xfId="85" applyFont="1" applyFill="1" applyBorder="1" applyAlignment="1">
      <alignment horizontal="center"/>
    </xf>
    <xf numFmtId="0" fontId="26" fillId="0" borderId="19" xfId="0" applyFont="1" applyBorder="1" applyAlignment="1">
      <alignment horizontal="centerContinuous"/>
    </xf>
    <xf numFmtId="0" fontId="26" fillId="0" borderId="18" xfId="0" applyFont="1" applyBorder="1" applyAlignment="1">
      <alignment horizontal="centerContinuous"/>
    </xf>
    <xf numFmtId="0" fontId="0" fillId="0" borderId="10" xfId="0" applyBorder="1"/>
    <xf numFmtId="0" fontId="26" fillId="0" borderId="10" xfId="0" applyFont="1" applyBorder="1" applyAlignment="1">
      <alignment horizontal="center" vertical="center" wrapText="1"/>
    </xf>
    <xf numFmtId="9" fontId="0" fillId="0" borderId="24" xfId="0" applyNumberFormat="1" applyBorder="1" applyAlignment="1">
      <alignment horizontal="center"/>
    </xf>
    <xf numFmtId="9" fontId="0" fillId="0" borderId="27" xfId="0" applyNumberFormat="1" applyBorder="1" applyAlignment="1">
      <alignment horizontal="center"/>
    </xf>
    <xf numFmtId="2" fontId="0" fillId="0" borderId="0" xfId="0" applyNumberFormat="1" applyAlignment="1">
      <alignment horizontal="center"/>
    </xf>
    <xf numFmtId="0" fontId="26" fillId="0" borderId="0" xfId="84" applyFont="1" applyAlignment="1">
      <alignment horizontal="left"/>
    </xf>
    <xf numFmtId="0" fontId="8" fillId="0" borderId="0" xfId="84" applyAlignment="1">
      <alignment horizontal="right"/>
    </xf>
    <xf numFmtId="168" fontId="26" fillId="0" borderId="0" xfId="84" applyNumberFormat="1" applyFont="1" applyAlignment="1">
      <alignment horizontal="right"/>
    </xf>
    <xf numFmtId="0" fontId="8" fillId="0" borderId="0" xfId="84" applyAlignment="1">
      <alignment horizontal="centerContinuous"/>
    </xf>
    <xf numFmtId="0" fontId="26" fillId="0" borderId="0" xfId="84" applyFont="1" applyAlignment="1">
      <alignment horizontal="centerContinuous"/>
    </xf>
    <xf numFmtId="0" fontId="26" fillId="0" borderId="0" xfId="84" applyFont="1"/>
    <xf numFmtId="0" fontId="7" fillId="0" borderId="0" xfId="84" applyFont="1"/>
    <xf numFmtId="0" fontId="26" fillId="0" borderId="20" xfId="84" applyFont="1" applyBorder="1" applyAlignment="1">
      <alignment horizontal="center"/>
    </xf>
    <xf numFmtId="0" fontId="26" fillId="0" borderId="17" xfId="84" applyFont="1" applyBorder="1" applyAlignment="1">
      <alignment horizontal="centerContinuous"/>
    </xf>
    <xf numFmtId="0" fontId="8" fillId="0" borderId="21" xfId="84" applyBorder="1"/>
    <xf numFmtId="0" fontId="26" fillId="0" borderId="9" xfId="84" applyFont="1" applyBorder="1" applyAlignment="1">
      <alignment horizontal="right"/>
    </xf>
    <xf numFmtId="0" fontId="8" fillId="0" borderId="0" xfId="84" applyAlignment="1">
      <alignment horizontal="center"/>
    </xf>
    <xf numFmtId="0" fontId="26" fillId="0" borderId="9" xfId="0" applyFont="1" applyBorder="1" applyAlignment="1">
      <alignment horizontal="right"/>
    </xf>
    <xf numFmtId="165" fontId="8" fillId="0" borderId="0" xfId="84" applyNumberFormat="1" applyAlignment="1">
      <alignment horizontal="center"/>
    </xf>
    <xf numFmtId="0" fontId="26" fillId="0" borderId="21" xfId="84" applyFont="1" applyBorder="1" applyAlignment="1">
      <alignment horizontal="center" vertical="center"/>
    </xf>
    <xf numFmtId="164" fontId="8" fillId="0" borderId="0" xfId="84" applyNumberFormat="1" applyAlignment="1">
      <alignment horizontal="center"/>
    </xf>
    <xf numFmtId="0" fontId="8" fillId="0" borderId="9" xfId="84" applyBorder="1"/>
    <xf numFmtId="0" fontId="26" fillId="0" borderId="9" xfId="84" applyFont="1" applyBorder="1" applyAlignment="1">
      <alignment horizontal="right" shrinkToFit="1"/>
    </xf>
    <xf numFmtId="0" fontId="8" fillId="0" borderId="21" xfId="84" applyBorder="1" applyAlignment="1">
      <alignment horizontal="center"/>
    </xf>
    <xf numFmtId="0" fontId="26" fillId="0" borderId="25" xfId="84" applyFont="1" applyBorder="1" applyAlignment="1">
      <alignment horizontal="right"/>
    </xf>
    <xf numFmtId="166" fontId="8" fillId="0" borderId="0" xfId="84" applyNumberFormat="1" applyAlignment="1">
      <alignment horizontal="center"/>
    </xf>
    <xf numFmtId="0" fontId="8" fillId="0" borderId="28" xfId="84" applyBorder="1"/>
    <xf numFmtId="0" fontId="26" fillId="0" borderId="11" xfId="84" applyFont="1" applyBorder="1" applyAlignment="1">
      <alignment horizontal="right"/>
    </xf>
    <xf numFmtId="167" fontId="8" fillId="0" borderId="12" xfId="84" applyNumberFormat="1" applyBorder="1" applyAlignment="1">
      <alignment horizontal="center"/>
    </xf>
    <xf numFmtId="0" fontId="8" fillId="0" borderId="28" xfId="84" applyBorder="1" applyAlignment="1">
      <alignment horizontal="center"/>
    </xf>
    <xf numFmtId="0" fontId="17" fillId="0" borderId="20" xfId="0" applyFont="1" applyBorder="1" applyAlignment="1">
      <alignment horizontal="center"/>
    </xf>
    <xf numFmtId="0" fontId="26" fillId="0" borderId="17" xfId="0" applyFont="1" applyBorder="1" applyAlignment="1">
      <alignment horizontal="centerContinuous"/>
    </xf>
    <xf numFmtId="0" fontId="26" fillId="0" borderId="20" xfId="0" applyFont="1" applyBorder="1" applyAlignment="1">
      <alignment horizontal="center"/>
    </xf>
    <xf numFmtId="0" fontId="0" fillId="0" borderId="21" xfId="0" applyBorder="1"/>
    <xf numFmtId="0" fontId="0" fillId="0" borderId="0" xfId="0" applyAlignment="1">
      <alignment horizontal="center"/>
    </xf>
    <xf numFmtId="165" fontId="0" fillId="0" borderId="0" xfId="0" applyNumberFormat="1" applyAlignment="1">
      <alignment horizontal="center"/>
    </xf>
    <xf numFmtId="0" fontId="26" fillId="0" borderId="21" xfId="0" applyFont="1" applyBorder="1" applyAlignment="1">
      <alignment horizontal="center" vertical="center"/>
    </xf>
    <xf numFmtId="164" fontId="0" fillId="0" borderId="0" xfId="0" applyNumberFormat="1" applyAlignment="1">
      <alignment horizontal="center"/>
    </xf>
    <xf numFmtId="0" fontId="26" fillId="0" borderId="0" xfId="84" applyFont="1" applyAlignment="1">
      <alignment horizontal="right"/>
    </xf>
    <xf numFmtId="169" fontId="26" fillId="0" borderId="0" xfId="84" applyNumberFormat="1" applyFont="1"/>
    <xf numFmtId="0" fontId="26" fillId="0" borderId="9" xfId="0" applyFont="1" applyBorder="1" applyAlignment="1">
      <alignment horizontal="right" shrinkToFit="1"/>
    </xf>
    <xf numFmtId="0" fontId="0" fillId="0" borderId="21" xfId="0" applyBorder="1" applyAlignment="1">
      <alignment horizontal="center"/>
    </xf>
    <xf numFmtId="166" fontId="0" fillId="0" borderId="0" xfId="0" applyNumberFormat="1" applyAlignment="1">
      <alignment horizontal="center"/>
    </xf>
    <xf numFmtId="0" fontId="0" fillId="0" borderId="28" xfId="0" applyBorder="1"/>
    <xf numFmtId="0" fontId="26" fillId="0" borderId="11" xfId="0" applyFont="1" applyBorder="1" applyAlignment="1">
      <alignment horizontal="right"/>
    </xf>
    <xf numFmtId="167" fontId="0" fillId="0" borderId="12" xfId="0" applyNumberFormat="1" applyBorder="1" applyAlignment="1">
      <alignment horizontal="center"/>
    </xf>
    <xf numFmtId="0" fontId="0" fillId="0" borderId="28" xfId="0" applyBorder="1" applyAlignment="1">
      <alignment horizontal="center"/>
    </xf>
    <xf numFmtId="0" fontId="26" fillId="0" borderId="19" xfId="84" applyFont="1" applyBorder="1" applyAlignment="1">
      <alignment horizontal="center"/>
    </xf>
    <xf numFmtId="0" fontId="50"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center" vertical="center"/>
    </xf>
    <xf numFmtId="0" fontId="54" fillId="0" borderId="0" xfId="0" applyFont="1" applyAlignment="1">
      <alignment horizontal="center" vertical="center"/>
    </xf>
    <xf numFmtId="0" fontId="55" fillId="0" borderId="11" xfId="0" applyFont="1" applyBorder="1" applyAlignment="1">
      <alignment horizontal="center" vertical="center"/>
    </xf>
    <xf numFmtId="0" fontId="55" fillId="0" borderId="12" xfId="0" applyFont="1" applyBorder="1" applyAlignment="1">
      <alignment horizontal="center" vertical="center"/>
    </xf>
    <xf numFmtId="1" fontId="55" fillId="0" borderId="12" xfId="0" applyNumberFormat="1" applyFont="1" applyBorder="1" applyAlignment="1">
      <alignment horizontal="center" vertical="center"/>
    </xf>
    <xf numFmtId="168" fontId="26" fillId="0" borderId="0" xfId="78" applyNumberFormat="1" applyFont="1" applyAlignment="1">
      <alignment horizontal="right"/>
    </xf>
    <xf numFmtId="0" fontId="45" fillId="0" borderId="0" xfId="78" applyFont="1" applyAlignment="1">
      <alignment horizontal="center"/>
    </xf>
    <xf numFmtId="0" fontId="5" fillId="0" borderId="10" xfId="84" applyFont="1" applyBorder="1"/>
    <xf numFmtId="0" fontId="26" fillId="0" borderId="22" xfId="84" applyFont="1" applyBorder="1" applyAlignment="1">
      <alignment horizontal="right"/>
    </xf>
    <xf numFmtId="0" fontId="16" fillId="0" borderId="10" xfId="0" applyFont="1" applyBorder="1"/>
    <xf numFmtId="0" fontId="16" fillId="0" borderId="42" xfId="0" applyFont="1" applyBorder="1"/>
    <xf numFmtId="1" fontId="16" fillId="0" borderId="42" xfId="0" applyNumberFormat="1" applyFont="1" applyBorder="1"/>
    <xf numFmtId="0" fontId="26" fillId="0" borderId="1" xfId="84" applyFont="1" applyBorder="1"/>
    <xf numFmtId="1" fontId="8" fillId="0" borderId="0" xfId="84" applyNumberFormat="1" applyAlignment="1">
      <alignment horizontal="center"/>
    </xf>
    <xf numFmtId="2" fontId="0" fillId="0" borderId="23" xfId="0" applyNumberFormat="1" applyBorder="1" applyAlignment="1">
      <alignment horizontal="center"/>
    </xf>
    <xf numFmtId="1" fontId="0" fillId="0" borderId="0" xfId="0" applyNumberFormat="1" applyAlignment="1">
      <alignment horizontal="center"/>
    </xf>
    <xf numFmtId="1" fontId="50" fillId="0" borderId="0" xfId="0" applyNumberFormat="1" applyFont="1" applyAlignment="1">
      <alignment horizontal="center" vertical="center"/>
    </xf>
    <xf numFmtId="1" fontId="52" fillId="0" borderId="0" xfId="0" applyNumberFormat="1" applyFont="1" applyAlignment="1">
      <alignment horizontal="center" vertical="center"/>
    </xf>
    <xf numFmtId="1" fontId="53" fillId="0" borderId="0" xfId="0" applyNumberFormat="1" applyFont="1" applyAlignment="1">
      <alignment horizontal="center" vertical="center"/>
    </xf>
    <xf numFmtId="1" fontId="54" fillId="0" borderId="0" xfId="0" applyNumberFormat="1" applyFont="1" applyAlignment="1">
      <alignment horizontal="center" vertical="center"/>
    </xf>
    <xf numFmtId="2" fontId="16" fillId="0" borderId="38" xfId="0" applyNumberFormat="1" applyFont="1" applyBorder="1" applyAlignment="1">
      <alignment horizontal="center" vertical="center"/>
    </xf>
    <xf numFmtId="2" fontId="16" fillId="0" borderId="26" xfId="0" applyNumberFormat="1" applyFont="1" applyBorder="1" applyAlignment="1">
      <alignment horizontal="center" vertical="center"/>
    </xf>
    <xf numFmtId="1" fontId="16" fillId="0" borderId="38" xfId="0" applyNumberFormat="1" applyFont="1" applyBorder="1" applyAlignment="1">
      <alignment horizontal="center" vertical="center"/>
    </xf>
    <xf numFmtId="1" fontId="16" fillId="37" borderId="38" xfId="0" applyNumberFormat="1" applyFont="1" applyFill="1" applyBorder="1" applyAlignment="1">
      <alignment horizontal="center" vertical="center"/>
    </xf>
    <xf numFmtId="1" fontId="16" fillId="0" borderId="26" xfId="0" applyNumberFormat="1" applyFont="1" applyBorder="1" applyAlignment="1">
      <alignment horizontal="center" vertical="center"/>
    </xf>
    <xf numFmtId="1" fontId="16" fillId="37" borderId="26" xfId="0" applyNumberFormat="1" applyFont="1" applyFill="1" applyBorder="1" applyAlignment="1">
      <alignment horizontal="center" vertical="center"/>
    </xf>
    <xf numFmtId="0" fontId="17" fillId="2" borderId="16" xfId="0" applyFont="1" applyFill="1" applyBorder="1" applyAlignment="1">
      <alignment horizontal="center" vertical="center"/>
    </xf>
    <xf numFmtId="164" fontId="16" fillId="0" borderId="43" xfId="0" applyNumberFormat="1" applyFont="1" applyBorder="1" applyAlignment="1">
      <alignment horizontal="center" vertical="center"/>
    </xf>
    <xf numFmtId="164" fontId="16" fillId="0" borderId="44" xfId="0" applyNumberFormat="1" applyFont="1" applyBorder="1" applyAlignment="1">
      <alignment horizontal="center" vertical="center"/>
    </xf>
    <xf numFmtId="0" fontId="17" fillId="2" borderId="15" xfId="0" applyFont="1" applyFill="1" applyBorder="1" applyAlignment="1">
      <alignment horizontal="center" vertical="center" wrapText="1"/>
    </xf>
    <xf numFmtId="0" fontId="17" fillId="2" borderId="4" xfId="0" applyFont="1" applyFill="1" applyBorder="1" applyAlignment="1">
      <alignment horizontal="center" vertical="center" wrapText="1"/>
    </xf>
    <xf numFmtId="2" fontId="17" fillId="2" borderId="14" xfId="0" applyNumberFormat="1" applyFont="1" applyFill="1" applyBorder="1" applyAlignment="1">
      <alignment horizontal="center" vertical="center" wrapText="1"/>
    </xf>
    <xf numFmtId="2" fontId="17" fillId="2" borderId="16" xfId="0" applyNumberFormat="1" applyFont="1" applyFill="1" applyBorder="1" applyAlignment="1">
      <alignment horizontal="center" vertical="center"/>
    </xf>
    <xf numFmtId="0" fontId="17" fillId="2" borderId="5" xfId="0" applyFont="1" applyFill="1" applyBorder="1" applyAlignment="1">
      <alignment horizontal="center" vertical="center" wrapText="1"/>
    </xf>
    <xf numFmtId="0" fontId="17" fillId="2" borderId="14" xfId="0" applyFont="1" applyFill="1" applyBorder="1" applyAlignment="1">
      <alignment horizontal="center" vertical="center" wrapText="1"/>
    </xf>
    <xf numFmtId="2" fontId="17" fillId="2" borderId="15" xfId="0" applyNumberFormat="1" applyFont="1" applyFill="1" applyBorder="1" applyAlignment="1">
      <alignment horizontal="center" vertical="center" wrapText="1"/>
    </xf>
    <xf numFmtId="2" fontId="17" fillId="2" borderId="4" xfId="0" applyNumberFormat="1" applyFont="1" applyFill="1" applyBorder="1" applyAlignment="1">
      <alignment horizontal="center" vertical="center" wrapText="1"/>
    </xf>
    <xf numFmtId="0" fontId="17" fillId="2" borderId="2" xfId="0" applyFont="1" applyFill="1" applyBorder="1" applyAlignment="1">
      <alignment horizontal="center" vertical="center" wrapText="1"/>
    </xf>
    <xf numFmtId="49" fontId="42" fillId="0" borderId="0" xfId="0" quotePrefix="1" applyNumberFormat="1" applyFont="1" applyAlignment="1">
      <alignment horizontal="right"/>
    </xf>
    <xf numFmtId="0" fontId="25" fillId="0" borderId="0" xfId="0" applyFont="1" applyAlignment="1">
      <alignment vertical="top" wrapText="1"/>
    </xf>
    <xf numFmtId="0" fontId="4" fillId="0" borderId="0" xfId="84" applyFont="1" applyAlignment="1">
      <alignment horizontal="center"/>
    </xf>
    <xf numFmtId="0" fontId="8" fillId="0" borderId="1" xfId="84" applyBorder="1"/>
    <xf numFmtId="2" fontId="17" fillId="2" borderId="5" xfId="0" applyNumberFormat="1" applyFont="1" applyFill="1" applyBorder="1" applyAlignment="1">
      <alignment horizontal="center" vertical="center" wrapText="1"/>
    </xf>
    <xf numFmtId="2" fontId="17" fillId="2" borderId="6" xfId="0" applyNumberFormat="1" applyFont="1" applyFill="1" applyBorder="1" applyAlignment="1">
      <alignment horizontal="center" vertical="center" wrapText="1"/>
    </xf>
    <xf numFmtId="0" fontId="17" fillId="2" borderId="6" xfId="0" applyFont="1" applyFill="1" applyBorder="1" applyAlignment="1">
      <alignment horizontal="center" vertical="center" wrapText="1"/>
    </xf>
    <xf numFmtId="2" fontId="17" fillId="2" borderId="2" xfId="0" applyNumberFormat="1" applyFont="1" applyFill="1" applyBorder="1" applyAlignment="1">
      <alignment horizontal="center" vertical="center" wrapText="1"/>
    </xf>
    <xf numFmtId="2" fontId="17" fillId="2" borderId="10" xfId="0" applyNumberFormat="1" applyFont="1" applyFill="1" applyBorder="1" applyAlignment="1">
      <alignment horizontal="center" vertical="center" wrapText="1"/>
    </xf>
    <xf numFmtId="0" fontId="17" fillId="2" borderId="10" xfId="0" applyFont="1" applyFill="1" applyBorder="1" applyAlignment="1">
      <alignment horizontal="center" vertical="center"/>
    </xf>
    <xf numFmtId="0" fontId="17" fillId="2" borderId="16" xfId="0" applyFont="1" applyFill="1" applyBorder="1" applyAlignment="1">
      <alignment horizontal="center" vertical="center" wrapText="1"/>
    </xf>
    <xf numFmtId="0" fontId="17" fillId="2" borderId="10" xfId="0" applyFont="1" applyFill="1" applyBorder="1" applyAlignment="1">
      <alignment horizontal="center" vertical="center" wrapText="1"/>
    </xf>
    <xf numFmtId="2" fontId="25" fillId="39" borderId="8" xfId="0" applyNumberFormat="1" applyFont="1" applyFill="1" applyBorder="1" applyAlignment="1">
      <alignment horizontal="center" vertical="center"/>
    </xf>
    <xf numFmtId="2" fontId="25" fillId="40" borderId="8" xfId="0" applyNumberFormat="1" applyFont="1" applyFill="1" applyBorder="1" applyAlignment="1">
      <alignment horizontal="center" vertical="center"/>
    </xf>
    <xf numFmtId="2" fontId="16" fillId="41" borderId="8" xfId="0" applyNumberFormat="1" applyFont="1" applyFill="1" applyBorder="1" applyAlignment="1">
      <alignment horizontal="center" vertical="center"/>
    </xf>
    <xf numFmtId="2" fontId="25" fillId="42" borderId="8" xfId="0" applyNumberFormat="1" applyFont="1" applyFill="1" applyBorder="1" applyAlignment="1">
      <alignment horizontal="center" vertical="center"/>
    </xf>
    <xf numFmtId="2" fontId="16" fillId="43" borderId="8" xfId="0" applyNumberFormat="1" applyFont="1" applyFill="1" applyBorder="1" applyAlignment="1">
      <alignment horizontal="center" vertical="center"/>
    </xf>
    <xf numFmtId="2" fontId="16" fillId="44" borderId="8" xfId="0" applyNumberFormat="1" applyFont="1" applyFill="1" applyBorder="1" applyAlignment="1">
      <alignment horizontal="center" vertical="center"/>
    </xf>
    <xf numFmtId="2" fontId="25" fillId="45" borderId="8" xfId="0" applyNumberFormat="1" applyFont="1" applyFill="1" applyBorder="1" applyAlignment="1">
      <alignment horizontal="center" vertical="center"/>
    </xf>
    <xf numFmtId="2" fontId="16" fillId="46" borderId="8" xfId="0" applyNumberFormat="1" applyFont="1" applyFill="1" applyBorder="1" applyAlignment="1">
      <alignment horizontal="center" vertical="center"/>
    </xf>
    <xf numFmtId="2" fontId="25" fillId="47" borderId="8" xfId="0" applyNumberFormat="1" applyFont="1" applyFill="1" applyBorder="1" applyAlignment="1">
      <alignment horizontal="center" vertical="center"/>
    </xf>
    <xf numFmtId="2" fontId="25" fillId="48" borderId="8" xfId="0" applyNumberFormat="1" applyFont="1" applyFill="1" applyBorder="1" applyAlignment="1">
      <alignment horizontal="center" vertical="center"/>
    </xf>
    <xf numFmtId="0" fontId="26" fillId="44" borderId="22" xfId="84" applyFont="1" applyFill="1" applyBorder="1" applyAlignment="1">
      <alignment horizontal="right"/>
    </xf>
    <xf numFmtId="2" fontId="0" fillId="44" borderId="23" xfId="0" applyNumberFormat="1" applyFill="1" applyBorder="1" applyAlignment="1">
      <alignment horizontal="center"/>
    </xf>
    <xf numFmtId="9" fontId="8" fillId="44" borderId="24" xfId="84" applyNumberFormat="1" applyFill="1" applyBorder="1" applyAlignment="1">
      <alignment horizontal="center"/>
    </xf>
    <xf numFmtId="0" fontId="26" fillId="44" borderId="25" xfId="84" applyFont="1" applyFill="1" applyBorder="1" applyAlignment="1">
      <alignment horizontal="right"/>
    </xf>
    <xf numFmtId="164" fontId="0" fillId="44" borderId="26" xfId="0" applyNumberFormat="1" applyFill="1" applyBorder="1" applyAlignment="1">
      <alignment horizontal="center"/>
    </xf>
    <xf numFmtId="9" fontId="8" fillId="44" borderId="27" xfId="84" applyNumberFormat="1" applyFill="1" applyBorder="1" applyAlignment="1">
      <alignment horizontal="center"/>
    </xf>
    <xf numFmtId="9" fontId="0" fillId="44" borderId="24" xfId="0" applyNumberFormat="1" applyFill="1" applyBorder="1" applyAlignment="1">
      <alignment horizontal="center"/>
    </xf>
    <xf numFmtId="9" fontId="0" fillId="44" borderId="27" xfId="0" applyNumberFormat="1" applyFill="1" applyBorder="1" applyAlignment="1">
      <alignment horizontal="center"/>
    </xf>
    <xf numFmtId="0" fontId="3" fillId="0" borderId="0" xfId="84" applyFont="1"/>
    <xf numFmtId="166" fontId="0" fillId="0" borderId="0" xfId="0" applyNumberFormat="1"/>
    <xf numFmtId="166" fontId="17" fillId="0" borderId="0" xfId="0" applyNumberFormat="1" applyFont="1" applyAlignment="1">
      <alignment horizontal="center" vertical="center"/>
    </xf>
    <xf numFmtId="166" fontId="16" fillId="0" borderId="26" xfId="0" applyNumberFormat="1" applyFont="1" applyBorder="1" applyAlignment="1">
      <alignment horizontal="center" vertical="center"/>
    </xf>
    <xf numFmtId="166" fontId="16" fillId="0" borderId="38" xfId="0" applyNumberFormat="1" applyFont="1" applyBorder="1" applyAlignment="1">
      <alignment horizontal="center" vertical="center"/>
    </xf>
    <xf numFmtId="166" fontId="0" fillId="0" borderId="3" xfId="0" applyNumberFormat="1" applyBorder="1"/>
    <xf numFmtId="166" fontId="56" fillId="0" borderId="26" xfId="0" applyNumberFormat="1" applyFont="1" applyBorder="1" applyAlignment="1">
      <alignment horizontal="center" vertical="center"/>
    </xf>
    <xf numFmtId="164" fontId="56" fillId="0" borderId="44" xfId="0" applyNumberFormat="1" applyFont="1" applyBorder="1" applyAlignment="1">
      <alignment horizontal="center" vertical="center"/>
    </xf>
    <xf numFmtId="2" fontId="56" fillId="0" borderId="26" xfId="0" applyNumberFormat="1" applyFont="1" applyBorder="1" applyAlignment="1">
      <alignment horizontal="center" vertical="center"/>
    </xf>
    <xf numFmtId="2" fontId="56" fillId="0" borderId="38" xfId="0" applyNumberFormat="1" applyFont="1" applyBorder="1" applyAlignment="1">
      <alignment horizontal="center" vertical="center"/>
    </xf>
    <xf numFmtId="166" fontId="56" fillId="0" borderId="38" xfId="0" applyNumberFormat="1" applyFont="1" applyBorder="1" applyAlignment="1">
      <alignment horizontal="center" vertical="center"/>
    </xf>
    <xf numFmtId="164" fontId="56" fillId="0" borderId="43" xfId="0" applyNumberFormat="1" applyFont="1" applyBorder="1" applyAlignment="1">
      <alignment horizontal="center" vertical="center"/>
    </xf>
    <xf numFmtId="0" fontId="26" fillId="0" borderId="42" xfId="84" applyFont="1" applyBorder="1"/>
    <xf numFmtId="0" fontId="26" fillId="35" borderId="49" xfId="1" applyFont="1" applyFill="1" applyBorder="1" applyAlignment="1">
      <alignment horizontal="center" vertical="center" wrapText="1"/>
    </xf>
    <xf numFmtId="0" fontId="26" fillId="35" borderId="50" xfId="1" applyFont="1" applyFill="1" applyBorder="1" applyAlignment="1">
      <alignment horizontal="center" vertical="center" wrapText="1"/>
    </xf>
    <xf numFmtId="0" fontId="16" fillId="0" borderId="51" xfId="0" applyFont="1" applyBorder="1" applyAlignment="1">
      <alignment horizontal="center" vertical="center"/>
    </xf>
    <xf numFmtId="0" fontId="16" fillId="0" borderId="52" xfId="0" applyFont="1" applyBorder="1" applyAlignment="1">
      <alignment horizontal="center" vertical="center"/>
    </xf>
    <xf numFmtId="0" fontId="16" fillId="0" borderId="45" xfId="0" applyFont="1" applyBorder="1" applyAlignment="1">
      <alignment horizontal="center" vertical="center"/>
    </xf>
    <xf numFmtId="2" fontId="25" fillId="48" borderId="12" xfId="0" applyNumberFormat="1" applyFont="1" applyFill="1" applyBorder="1" applyAlignment="1">
      <alignment horizontal="center" vertical="center"/>
    </xf>
    <xf numFmtId="1" fontId="16" fillId="0" borderId="53" xfId="0" applyNumberFormat="1" applyFont="1" applyBorder="1" applyAlignment="1">
      <alignment horizontal="center" vertical="center"/>
    </xf>
    <xf numFmtId="1" fontId="16" fillId="37" borderId="53" xfId="0" applyNumberFormat="1" applyFont="1" applyFill="1" applyBorder="1" applyAlignment="1">
      <alignment horizontal="center" vertical="center"/>
    </xf>
    <xf numFmtId="2" fontId="16" fillId="0" borderId="53" xfId="0" applyNumberFormat="1" applyFont="1" applyBorder="1" applyAlignment="1">
      <alignment horizontal="center" vertical="center"/>
    </xf>
    <xf numFmtId="166" fontId="16" fillId="0" borderId="53" xfId="0" applyNumberFormat="1" applyFont="1" applyBorder="1" applyAlignment="1">
      <alignment horizontal="center" vertical="center"/>
    </xf>
    <xf numFmtId="164" fontId="16" fillId="0" borderId="54" xfId="0" applyNumberFormat="1" applyFont="1" applyBorder="1" applyAlignment="1">
      <alignment horizontal="center" vertical="center"/>
    </xf>
    <xf numFmtId="0" fontId="54" fillId="1" borderId="9" xfId="0" applyFont="1" applyFill="1" applyBorder="1" applyAlignment="1">
      <alignment horizontal="center" vertical="center"/>
    </xf>
    <xf numFmtId="0" fontId="54" fillId="1" borderId="0" xfId="0" applyFont="1" applyFill="1" applyAlignment="1">
      <alignment horizontal="center" vertical="center"/>
    </xf>
    <xf numFmtId="1" fontId="54" fillId="1" borderId="0" xfId="0" applyNumberFormat="1" applyFont="1" applyFill="1" applyAlignment="1">
      <alignment horizontal="center" vertical="center"/>
    </xf>
    <xf numFmtId="0" fontId="17" fillId="2" borderId="7" xfId="0" applyFont="1" applyFill="1" applyBorder="1" applyAlignment="1">
      <alignment horizontal="center" wrapText="1"/>
    </xf>
    <xf numFmtId="0" fontId="17" fillId="2" borderId="9" xfId="0" applyFont="1" applyFill="1" applyBorder="1" applyAlignment="1">
      <alignment horizontal="center" wrapText="1"/>
    </xf>
    <xf numFmtId="0" fontId="16" fillId="0" borderId="26" xfId="0" applyFont="1" applyBorder="1" applyAlignment="1">
      <alignment horizontal="center" vertical="center"/>
    </xf>
    <xf numFmtId="0" fontId="16" fillId="0" borderId="38" xfId="0" applyFont="1" applyBorder="1" applyAlignment="1">
      <alignment horizontal="center" vertical="center"/>
    </xf>
    <xf numFmtId="0" fontId="16" fillId="0" borderId="53" xfId="0" applyFont="1" applyBorder="1" applyAlignment="1">
      <alignment horizontal="center" vertical="center"/>
    </xf>
    <xf numFmtId="2" fontId="56" fillId="0" borderId="53" xfId="0" applyNumberFormat="1" applyFont="1" applyBorder="1" applyAlignment="1">
      <alignment horizontal="center" vertical="center"/>
    </xf>
    <xf numFmtId="166" fontId="56" fillId="0" borderId="53" xfId="0" applyNumberFormat="1" applyFont="1" applyBorder="1" applyAlignment="1">
      <alignment horizontal="center" vertical="center"/>
    </xf>
    <xf numFmtId="164" fontId="56" fillId="0" borderId="54" xfId="0" applyNumberFormat="1" applyFont="1" applyBorder="1" applyAlignment="1">
      <alignment horizontal="center" vertical="center"/>
    </xf>
    <xf numFmtId="0" fontId="16" fillId="1" borderId="51" xfId="0" applyFont="1" applyFill="1" applyBorder="1" applyAlignment="1">
      <alignment horizontal="center" vertical="center"/>
    </xf>
    <xf numFmtId="0" fontId="16" fillId="1" borderId="26" xfId="0" applyFont="1" applyFill="1" applyBorder="1" applyAlignment="1">
      <alignment horizontal="center" vertical="center"/>
    </xf>
    <xf numFmtId="1" fontId="16" fillId="1" borderId="26" xfId="0" applyNumberFormat="1" applyFont="1" applyFill="1" applyBorder="1" applyAlignment="1">
      <alignment horizontal="center" vertical="center"/>
    </xf>
    <xf numFmtId="1" fontId="16" fillId="50" borderId="26" xfId="0" applyNumberFormat="1" applyFont="1" applyFill="1" applyBorder="1" applyAlignment="1">
      <alignment horizontal="center" vertical="center"/>
    </xf>
    <xf numFmtId="2" fontId="16" fillId="1" borderId="26" xfId="0" applyNumberFormat="1" applyFont="1" applyFill="1" applyBorder="1" applyAlignment="1">
      <alignment horizontal="center" vertical="center"/>
    </xf>
    <xf numFmtId="166" fontId="16" fillId="1" borderId="26" xfId="0" applyNumberFormat="1" applyFont="1" applyFill="1" applyBorder="1" applyAlignment="1">
      <alignment horizontal="center" vertical="center"/>
    </xf>
    <xf numFmtId="164" fontId="16" fillId="1" borderId="44" xfId="0" applyNumberFormat="1" applyFont="1" applyFill="1" applyBorder="1" applyAlignment="1">
      <alignment horizontal="center" vertical="center"/>
    </xf>
    <xf numFmtId="0" fontId="16" fillId="1" borderId="52" xfId="0" applyFont="1" applyFill="1" applyBorder="1" applyAlignment="1">
      <alignment horizontal="center" vertical="center"/>
    </xf>
    <xf numFmtId="0" fontId="16" fillId="1" borderId="53" xfId="0" applyFont="1" applyFill="1" applyBorder="1" applyAlignment="1">
      <alignment horizontal="center" vertical="center"/>
    </xf>
    <xf numFmtId="1" fontId="16" fillId="1" borderId="53" xfId="0" applyNumberFormat="1" applyFont="1" applyFill="1" applyBorder="1" applyAlignment="1">
      <alignment horizontal="center" vertical="center"/>
    </xf>
    <xf numFmtId="1" fontId="16" fillId="50" borderId="53" xfId="0" applyNumberFormat="1" applyFont="1" applyFill="1" applyBorder="1" applyAlignment="1">
      <alignment horizontal="center" vertical="center"/>
    </xf>
    <xf numFmtId="2" fontId="16" fillId="1" borderId="53" xfId="0" applyNumberFormat="1" applyFont="1" applyFill="1" applyBorder="1" applyAlignment="1">
      <alignment horizontal="center" vertical="center"/>
    </xf>
    <xf numFmtId="166" fontId="16" fillId="1" borderId="53" xfId="0" applyNumberFormat="1" applyFont="1" applyFill="1" applyBorder="1" applyAlignment="1">
      <alignment horizontal="center" vertical="center"/>
    </xf>
    <xf numFmtId="164" fontId="16" fillId="1" borderId="54" xfId="0" applyNumberFormat="1" applyFont="1" applyFill="1" applyBorder="1" applyAlignment="1">
      <alignment horizontal="center" vertical="center"/>
    </xf>
    <xf numFmtId="2" fontId="50" fillId="0" borderId="0" xfId="0" applyNumberFormat="1" applyFont="1" applyAlignment="1">
      <alignment horizontal="center" vertical="center"/>
    </xf>
    <xf numFmtId="2" fontId="25" fillId="51" borderId="8" xfId="0" applyNumberFormat="1" applyFont="1" applyFill="1" applyBorder="1" applyAlignment="1">
      <alignment horizontal="center" vertical="center"/>
    </xf>
    <xf numFmtId="2" fontId="25" fillId="51" borderId="12" xfId="0" applyNumberFormat="1" applyFont="1" applyFill="1" applyBorder="1" applyAlignment="1">
      <alignment horizontal="center" vertical="center"/>
    </xf>
    <xf numFmtId="2" fontId="16" fillId="52" borderId="8" xfId="0" applyNumberFormat="1" applyFont="1" applyFill="1" applyBorder="1" applyAlignment="1">
      <alignment horizontal="center" vertical="center"/>
    </xf>
    <xf numFmtId="2" fontId="16" fillId="52" borderId="12" xfId="0" applyNumberFormat="1" applyFont="1" applyFill="1" applyBorder="1" applyAlignment="1">
      <alignment horizontal="center" vertical="center"/>
    </xf>
    <xf numFmtId="2" fontId="16" fillId="53" borderId="8" xfId="0" applyNumberFormat="1" applyFont="1" applyFill="1" applyBorder="1" applyAlignment="1">
      <alignment horizontal="center" vertical="center"/>
    </xf>
    <xf numFmtId="2" fontId="16" fillId="53" borderId="12" xfId="0" applyNumberFormat="1" applyFont="1" applyFill="1" applyBorder="1" applyAlignment="1">
      <alignment horizontal="center" vertical="center"/>
    </xf>
    <xf numFmtId="2" fontId="16" fillId="54" borderId="8" xfId="0" applyNumberFormat="1" applyFont="1" applyFill="1" applyBorder="1" applyAlignment="1">
      <alignment horizontal="center" vertical="center"/>
    </xf>
    <xf numFmtId="2" fontId="16" fillId="54" borderId="12" xfId="0" applyNumberFormat="1" applyFont="1" applyFill="1" applyBorder="1" applyAlignment="1">
      <alignment horizontal="center" vertical="center"/>
    </xf>
    <xf numFmtId="2" fontId="16" fillId="55" borderId="8" xfId="0" applyNumberFormat="1" applyFont="1" applyFill="1" applyBorder="1" applyAlignment="1">
      <alignment horizontal="center" vertical="center"/>
    </xf>
    <xf numFmtId="2" fontId="16" fillId="55" borderId="12" xfId="0" applyNumberFormat="1" applyFont="1" applyFill="1" applyBorder="1" applyAlignment="1">
      <alignment horizontal="center" vertical="center"/>
    </xf>
    <xf numFmtId="2" fontId="16" fillId="57" borderId="8" xfId="0" applyNumberFormat="1" applyFont="1" applyFill="1" applyBorder="1" applyAlignment="1">
      <alignment horizontal="center" vertical="center"/>
    </xf>
    <xf numFmtId="2" fontId="16" fillId="57" borderId="12" xfId="0" applyNumberFormat="1" applyFont="1" applyFill="1" applyBorder="1" applyAlignment="1">
      <alignment horizontal="center" vertical="center"/>
    </xf>
    <xf numFmtId="2" fontId="16" fillId="58" borderId="8" xfId="0" applyNumberFormat="1" applyFont="1" applyFill="1" applyBorder="1" applyAlignment="1">
      <alignment horizontal="center" vertical="center"/>
    </xf>
    <xf numFmtId="2" fontId="16" fillId="58" borderId="12" xfId="0" applyNumberFormat="1" applyFont="1" applyFill="1" applyBorder="1" applyAlignment="1">
      <alignment horizontal="center" vertical="center"/>
    </xf>
    <xf numFmtId="2" fontId="16" fillId="2" borderId="8" xfId="0" applyNumberFormat="1" applyFont="1" applyFill="1" applyBorder="1" applyAlignment="1">
      <alignment horizontal="center" vertical="center"/>
    </xf>
    <xf numFmtId="2" fontId="16" fillId="2" borderId="12" xfId="0" applyNumberFormat="1" applyFont="1" applyFill="1" applyBorder="1" applyAlignment="1">
      <alignment horizontal="center" vertical="center"/>
    </xf>
    <xf numFmtId="164" fontId="59" fillId="38" borderId="54" xfId="0" applyNumberFormat="1" applyFont="1" applyFill="1" applyBorder="1" applyAlignment="1">
      <alignment horizontal="center" vertical="center"/>
    </xf>
    <xf numFmtId="2" fontId="25" fillId="39" borderId="12" xfId="0" applyNumberFormat="1" applyFont="1" applyFill="1" applyBorder="1" applyAlignment="1">
      <alignment horizontal="center" vertical="center"/>
    </xf>
    <xf numFmtId="2" fontId="25" fillId="38" borderId="8" xfId="0" applyNumberFormat="1" applyFont="1" applyFill="1" applyBorder="1" applyAlignment="1">
      <alignment horizontal="center" vertical="center"/>
    </xf>
    <xf numFmtId="2" fontId="25" fillId="38" borderId="12" xfId="0" applyNumberFormat="1" applyFont="1" applyFill="1" applyBorder="1" applyAlignment="1">
      <alignment horizontal="center" vertical="center"/>
    </xf>
    <xf numFmtId="2" fontId="25" fillId="40" borderId="12" xfId="0" applyNumberFormat="1" applyFont="1" applyFill="1" applyBorder="1" applyAlignment="1">
      <alignment horizontal="center" vertical="center"/>
    </xf>
    <xf numFmtId="2" fontId="16" fillId="41" borderId="12" xfId="0" applyNumberFormat="1" applyFont="1" applyFill="1" applyBorder="1" applyAlignment="1">
      <alignment horizontal="center" vertical="center"/>
    </xf>
    <xf numFmtId="2" fontId="16" fillId="43" borderId="12" xfId="0" applyNumberFormat="1" applyFont="1" applyFill="1" applyBorder="1" applyAlignment="1">
      <alignment horizontal="center" vertical="center"/>
    </xf>
    <xf numFmtId="2" fontId="25" fillId="45" borderId="12" xfId="0" applyNumberFormat="1" applyFont="1" applyFill="1" applyBorder="1" applyAlignment="1">
      <alignment horizontal="center" vertical="center"/>
    </xf>
    <xf numFmtId="2" fontId="16" fillId="44" borderId="12" xfId="0" applyNumberFormat="1" applyFont="1" applyFill="1" applyBorder="1" applyAlignment="1">
      <alignment horizontal="center" vertical="center"/>
    </xf>
    <xf numFmtId="2" fontId="25" fillId="47" borderId="12" xfId="0" applyNumberFormat="1" applyFont="1" applyFill="1" applyBorder="1" applyAlignment="1">
      <alignment horizontal="center" vertical="center"/>
    </xf>
    <xf numFmtId="2" fontId="16" fillId="46" borderId="12" xfId="0" applyNumberFormat="1" applyFont="1" applyFill="1" applyBorder="1" applyAlignment="1">
      <alignment horizontal="center" vertical="center"/>
    </xf>
    <xf numFmtId="2" fontId="25" fillId="59" borderId="8" xfId="0" applyNumberFormat="1" applyFont="1" applyFill="1" applyBorder="1" applyAlignment="1">
      <alignment horizontal="center" vertical="center"/>
    </xf>
    <xf numFmtId="2" fontId="25" fillId="59" borderId="12" xfId="0" applyNumberFormat="1" applyFont="1" applyFill="1" applyBorder="1" applyAlignment="1">
      <alignment horizontal="center" vertical="center"/>
    </xf>
    <xf numFmtId="2" fontId="25" fillId="60" borderId="12" xfId="0" applyNumberFormat="1" applyFont="1" applyFill="1" applyBorder="1" applyAlignment="1">
      <alignment horizontal="center" vertical="center"/>
    </xf>
    <xf numFmtId="2" fontId="57" fillId="56" borderId="8" xfId="0" applyNumberFormat="1" applyFont="1" applyFill="1" applyBorder="1" applyAlignment="1">
      <alignment horizontal="center" vertical="center"/>
    </xf>
    <xf numFmtId="2" fontId="57" fillId="56" borderId="12" xfId="0" applyNumberFormat="1" applyFont="1" applyFill="1" applyBorder="1" applyAlignment="1">
      <alignment horizontal="center" vertical="center"/>
    </xf>
    <xf numFmtId="2" fontId="16" fillId="61" borderId="8" xfId="0" applyNumberFormat="1" applyFont="1" applyFill="1" applyBorder="1" applyAlignment="1">
      <alignment horizontal="center" vertical="center"/>
    </xf>
    <xf numFmtId="2" fontId="16" fillId="61" borderId="12" xfId="0" applyNumberFormat="1" applyFont="1" applyFill="1" applyBorder="1" applyAlignment="1">
      <alignment horizontal="center" vertical="center"/>
    </xf>
    <xf numFmtId="2" fontId="16" fillId="62" borderId="8" xfId="0" applyNumberFormat="1" applyFont="1" applyFill="1" applyBorder="1" applyAlignment="1">
      <alignment horizontal="center" vertical="center"/>
    </xf>
    <xf numFmtId="2" fontId="16" fillId="62" borderId="12" xfId="0" applyNumberFormat="1" applyFont="1" applyFill="1" applyBorder="1" applyAlignment="1">
      <alignment horizontal="center" vertical="center"/>
    </xf>
    <xf numFmtId="2" fontId="16" fillId="61" borderId="0" xfId="0" applyNumberFormat="1" applyFont="1" applyFill="1" applyAlignment="1">
      <alignment horizontal="center" vertical="center"/>
    </xf>
    <xf numFmtId="2" fontId="16" fillId="2" borderId="0" xfId="0" applyNumberFormat="1" applyFont="1" applyFill="1" applyAlignment="1">
      <alignment horizontal="center" vertical="center"/>
    </xf>
    <xf numFmtId="2" fontId="16" fillId="58" borderId="0" xfId="0" applyNumberFormat="1" applyFont="1" applyFill="1" applyAlignment="1">
      <alignment horizontal="center" vertical="center"/>
    </xf>
    <xf numFmtId="2" fontId="16" fillId="57" borderId="0" xfId="0" applyNumberFormat="1" applyFont="1" applyFill="1" applyAlignment="1">
      <alignment horizontal="center" vertical="center"/>
    </xf>
    <xf numFmtId="2" fontId="57" fillId="56" borderId="0" xfId="0" applyNumberFormat="1" applyFont="1" applyFill="1" applyAlignment="1">
      <alignment horizontal="center" vertical="center"/>
    </xf>
    <xf numFmtId="2" fontId="16" fillId="55" borderId="0" xfId="0" applyNumberFormat="1" applyFont="1" applyFill="1" applyAlignment="1">
      <alignment horizontal="center" vertical="center"/>
    </xf>
    <xf numFmtId="2" fontId="16" fillId="54" borderId="0" xfId="0" applyNumberFormat="1" applyFont="1" applyFill="1" applyAlignment="1">
      <alignment horizontal="center" vertical="center"/>
    </xf>
    <xf numFmtId="2" fontId="16" fillId="53" borderId="0" xfId="0" applyNumberFormat="1" applyFont="1" applyFill="1" applyAlignment="1">
      <alignment horizontal="center" vertical="center"/>
    </xf>
    <xf numFmtId="2" fontId="16" fillId="52" borderId="0" xfId="0" applyNumberFormat="1" applyFont="1" applyFill="1" applyAlignment="1">
      <alignment horizontal="center" vertical="center"/>
    </xf>
    <xf numFmtId="2" fontId="25" fillId="51" borderId="0" xfId="0" applyNumberFormat="1" applyFont="1" applyFill="1" applyAlignment="1">
      <alignment horizontal="center" vertical="center"/>
    </xf>
    <xf numFmtId="2" fontId="25" fillId="48" borderId="0" xfId="0" applyNumberFormat="1" applyFont="1" applyFill="1" applyAlignment="1">
      <alignment horizontal="center" vertical="center"/>
    </xf>
    <xf numFmtId="2" fontId="25" fillId="47" borderId="0" xfId="0" applyNumberFormat="1" applyFont="1" applyFill="1" applyAlignment="1">
      <alignment horizontal="center" vertical="center"/>
    </xf>
    <xf numFmtId="2" fontId="16" fillId="46" borderId="0" xfId="0" applyNumberFormat="1" applyFont="1" applyFill="1" applyAlignment="1">
      <alignment horizontal="center" vertical="center"/>
    </xf>
    <xf numFmtId="2" fontId="25" fillId="45" borderId="0" xfId="0" applyNumberFormat="1" applyFont="1" applyFill="1" applyAlignment="1">
      <alignment horizontal="center" vertical="center"/>
    </xf>
    <xf numFmtId="2" fontId="16" fillId="44" borderId="0" xfId="0" applyNumberFormat="1" applyFont="1" applyFill="1" applyAlignment="1">
      <alignment horizontal="center" vertical="center"/>
    </xf>
    <xf numFmtId="2" fontId="16" fillId="43" borderId="0" xfId="0" applyNumberFormat="1" applyFont="1" applyFill="1" applyAlignment="1">
      <alignment horizontal="center" vertical="center"/>
    </xf>
    <xf numFmtId="2" fontId="25" fillId="60" borderId="0" xfId="0" applyNumberFormat="1" applyFont="1" applyFill="1" applyAlignment="1">
      <alignment horizontal="center" vertical="center"/>
    </xf>
    <xf numFmtId="2" fontId="25" fillId="59" borderId="0" xfId="0" applyNumberFormat="1" applyFont="1" applyFill="1" applyAlignment="1">
      <alignment horizontal="center" vertical="center"/>
    </xf>
    <xf numFmtId="2" fontId="25" fillId="40" borderId="0" xfId="0" applyNumberFormat="1" applyFont="1" applyFill="1" applyAlignment="1">
      <alignment horizontal="center" vertical="center"/>
    </xf>
    <xf numFmtId="2" fontId="16" fillId="41" borderId="0" xfId="0" applyNumberFormat="1" applyFont="1" applyFill="1" applyAlignment="1">
      <alignment horizontal="center" vertical="center"/>
    </xf>
    <xf numFmtId="2" fontId="25" fillId="39" borderId="0" xfId="0" applyNumberFormat="1" applyFont="1" applyFill="1" applyAlignment="1">
      <alignment horizontal="center" vertical="center"/>
    </xf>
    <xf numFmtId="2" fontId="25" fillId="38" borderId="0" xfId="0" applyNumberFormat="1" applyFont="1" applyFill="1" applyAlignment="1">
      <alignment horizontal="center" vertical="center"/>
    </xf>
    <xf numFmtId="0" fontId="17" fillId="2" borderId="21" xfId="0" applyFont="1" applyFill="1" applyBorder="1" applyAlignment="1">
      <alignment horizontal="center" vertical="center" wrapText="1"/>
    </xf>
    <xf numFmtId="0" fontId="17" fillId="2" borderId="9" xfId="0" applyFont="1" applyFill="1" applyBorder="1" applyAlignment="1">
      <alignment horizontal="center" vertical="center" wrapText="1"/>
    </xf>
    <xf numFmtId="2" fontId="16" fillId="62" borderId="0" xfId="0" applyNumberFormat="1" applyFont="1" applyFill="1" applyAlignment="1">
      <alignment horizontal="center" vertical="center"/>
    </xf>
    <xf numFmtId="1" fontId="16" fillId="36" borderId="53" xfId="0" applyNumberFormat="1" applyFont="1" applyFill="1" applyBorder="1" applyAlignment="1">
      <alignment horizontal="center" vertical="center"/>
    </xf>
    <xf numFmtId="2" fontId="56" fillId="36" borderId="53" xfId="0" applyNumberFormat="1" applyFont="1" applyFill="1" applyBorder="1" applyAlignment="1">
      <alignment horizontal="center" vertical="center"/>
    </xf>
    <xf numFmtId="166" fontId="56" fillId="36" borderId="53" xfId="0" applyNumberFormat="1" applyFont="1" applyFill="1" applyBorder="1" applyAlignment="1">
      <alignment horizontal="center" vertical="center"/>
    </xf>
    <xf numFmtId="164" fontId="56" fillId="36" borderId="54" xfId="0" applyNumberFormat="1" applyFont="1" applyFill="1" applyBorder="1" applyAlignment="1">
      <alignment horizontal="center" vertical="center"/>
    </xf>
    <xf numFmtId="2" fontId="16" fillId="49" borderId="8" xfId="0" applyNumberFormat="1" applyFont="1" applyFill="1" applyBorder="1" applyAlignment="1">
      <alignment horizontal="center" vertical="center"/>
    </xf>
    <xf numFmtId="2" fontId="16" fillId="49" borderId="0" xfId="0" applyNumberFormat="1" applyFont="1" applyFill="1" applyAlignment="1">
      <alignment horizontal="center" vertical="center"/>
    </xf>
    <xf numFmtId="2" fontId="16" fillId="49" borderId="12" xfId="0" applyNumberFormat="1" applyFont="1" applyFill="1" applyBorder="1" applyAlignment="1">
      <alignment horizontal="center" vertical="center"/>
    </xf>
    <xf numFmtId="0" fontId="16" fillId="0" borderId="0" xfId="0" quotePrefix="1" applyFont="1"/>
    <xf numFmtId="0" fontId="16" fillId="0" borderId="0" xfId="0" applyFont="1" applyAlignment="1">
      <alignment horizontal="left" vertical="top" wrapText="1"/>
    </xf>
    <xf numFmtId="0" fontId="25" fillId="39" borderId="7" xfId="0" applyFont="1" applyFill="1" applyBorder="1" applyAlignment="1">
      <alignment horizontal="center" vertical="center"/>
    </xf>
    <xf numFmtId="0" fontId="25" fillId="39" borderId="9" xfId="0" applyFont="1" applyFill="1" applyBorder="1" applyAlignment="1">
      <alignment horizontal="center" vertical="center"/>
    </xf>
    <xf numFmtId="0" fontId="25" fillId="39" borderId="11" xfId="0" applyFont="1" applyFill="1" applyBorder="1" applyAlignment="1">
      <alignment horizontal="center" vertical="center"/>
    </xf>
    <xf numFmtId="2" fontId="16" fillId="44" borderId="6" xfId="0" applyNumberFormat="1" applyFont="1" applyFill="1" applyBorder="1" applyAlignment="1">
      <alignment horizontal="center" vertical="center"/>
    </xf>
    <xf numFmtId="2" fontId="16" fillId="44" borderId="10" xfId="0" applyNumberFormat="1" applyFont="1" applyFill="1" applyBorder="1" applyAlignment="1">
      <alignment horizontal="center" vertical="center"/>
    </xf>
    <xf numFmtId="2" fontId="16" fillId="44" borderId="13" xfId="0" applyNumberFormat="1" applyFont="1" applyFill="1" applyBorder="1" applyAlignment="1">
      <alignment horizontal="center" vertical="center"/>
    </xf>
    <xf numFmtId="2" fontId="25" fillId="59" borderId="8" xfId="0" applyNumberFormat="1" applyFont="1" applyFill="1" applyBorder="1" applyAlignment="1">
      <alignment horizontal="center" vertical="center"/>
    </xf>
    <xf numFmtId="2" fontId="25" fillId="59" borderId="0" xfId="0" applyNumberFormat="1" applyFont="1" applyFill="1" applyAlignment="1">
      <alignment horizontal="center" vertical="center"/>
    </xf>
    <xf numFmtId="2" fontId="25" fillId="59" borderId="12" xfId="0" applyNumberFormat="1" applyFont="1" applyFill="1" applyBorder="1" applyAlignment="1">
      <alignment horizontal="center" vertical="center"/>
    </xf>
    <xf numFmtId="2" fontId="16" fillId="44" borderId="8" xfId="0" applyNumberFormat="1" applyFont="1" applyFill="1" applyBorder="1" applyAlignment="1">
      <alignment horizontal="center" vertical="center"/>
    </xf>
    <xf numFmtId="2" fontId="16" fillId="44" borderId="0" xfId="0" applyNumberFormat="1" applyFont="1" applyFill="1" applyAlignment="1">
      <alignment horizontal="center" vertical="center"/>
    </xf>
    <xf numFmtId="2" fontId="16" fillId="44" borderId="12" xfId="0" applyNumberFormat="1" applyFont="1" applyFill="1" applyBorder="1" applyAlignment="1">
      <alignment horizontal="center" vertical="center"/>
    </xf>
    <xf numFmtId="0" fontId="16" fillId="44" borderId="7" xfId="0" applyFont="1" applyFill="1" applyBorder="1" applyAlignment="1">
      <alignment horizontal="center" vertical="center"/>
    </xf>
    <xf numFmtId="0" fontId="16" fillId="44" borderId="9" xfId="0" applyFont="1" applyFill="1" applyBorder="1" applyAlignment="1">
      <alignment horizontal="center" vertical="center"/>
    </xf>
    <xf numFmtId="0" fontId="16" fillId="44" borderId="11" xfId="0" applyFont="1" applyFill="1" applyBorder="1" applyAlignment="1">
      <alignment horizontal="center" vertical="center"/>
    </xf>
    <xf numFmtId="2" fontId="25" fillId="59" borderId="6" xfId="0" applyNumberFormat="1" applyFont="1" applyFill="1" applyBorder="1" applyAlignment="1">
      <alignment horizontal="center" vertical="center"/>
    </xf>
    <xf numFmtId="2" fontId="25" fillId="59" borderId="10" xfId="0" applyNumberFormat="1" applyFont="1" applyFill="1" applyBorder="1" applyAlignment="1">
      <alignment horizontal="center" vertical="center"/>
    </xf>
    <xf numFmtId="2" fontId="25" fillId="59" borderId="13" xfId="0" applyNumberFormat="1" applyFont="1" applyFill="1" applyBorder="1" applyAlignment="1">
      <alignment horizontal="center" vertical="center"/>
    </xf>
    <xf numFmtId="0" fontId="25" fillId="59" borderId="7" xfId="0" applyFont="1" applyFill="1" applyBorder="1" applyAlignment="1">
      <alignment horizontal="center" vertical="center"/>
    </xf>
    <xf numFmtId="0" fontId="25" fillId="59" borderId="9" xfId="0" applyFont="1" applyFill="1" applyBorder="1" applyAlignment="1">
      <alignment horizontal="center" vertical="center"/>
    </xf>
    <xf numFmtId="0" fontId="25" fillId="59" borderId="11" xfId="0" applyFont="1" applyFill="1" applyBorder="1" applyAlignment="1">
      <alignment horizontal="center" vertical="center"/>
    </xf>
    <xf numFmtId="2" fontId="16" fillId="0" borderId="6"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6" fillId="0" borderId="13" xfId="0" applyNumberFormat="1" applyFont="1" applyBorder="1" applyAlignment="1">
      <alignment horizontal="center" vertical="center"/>
    </xf>
    <xf numFmtId="2" fontId="16" fillId="0" borderId="8" xfId="0" applyNumberFormat="1" applyFont="1" applyBorder="1" applyAlignment="1">
      <alignment horizontal="center" vertical="center"/>
    </xf>
    <xf numFmtId="2" fontId="16" fillId="0" borderId="0" xfId="0" applyNumberFormat="1" applyFont="1" applyAlignment="1">
      <alignment horizontal="center" vertical="center"/>
    </xf>
    <xf numFmtId="2" fontId="16" fillId="0" borderId="12" xfId="0" applyNumberFormat="1" applyFont="1" applyBorder="1" applyAlignment="1">
      <alignment horizontal="center" vertical="center"/>
    </xf>
    <xf numFmtId="165" fontId="16" fillId="0" borderId="8" xfId="0" applyNumberFormat="1" applyFont="1" applyBorder="1" applyAlignment="1">
      <alignment horizontal="center" vertical="center"/>
    </xf>
    <xf numFmtId="165" fontId="16" fillId="0" borderId="0" xfId="0" applyNumberFormat="1" applyFont="1" applyAlignment="1">
      <alignment horizontal="center" vertical="center"/>
    </xf>
    <xf numFmtId="165" fontId="16" fillId="0" borderId="12" xfId="0" applyNumberFormat="1" applyFont="1" applyBorder="1" applyAlignment="1">
      <alignment horizontal="center" vertical="center"/>
    </xf>
    <xf numFmtId="165" fontId="16" fillId="0" borderId="7" xfId="0" applyNumberFormat="1" applyFont="1" applyBorder="1" applyAlignment="1">
      <alignment horizontal="center" vertical="center"/>
    </xf>
    <xf numFmtId="165" fontId="16" fillId="0" borderId="9" xfId="0" applyNumberFormat="1" applyFont="1" applyBorder="1" applyAlignment="1">
      <alignment horizontal="center" vertical="center"/>
    </xf>
    <xf numFmtId="165" fontId="16" fillId="0" borderId="11" xfId="0" applyNumberFormat="1" applyFont="1" applyBorder="1" applyAlignment="1">
      <alignment horizontal="center" vertical="center"/>
    </xf>
    <xf numFmtId="2" fontId="25" fillId="39" borderId="6" xfId="0" applyNumberFormat="1" applyFont="1" applyFill="1" applyBorder="1" applyAlignment="1">
      <alignment horizontal="center" vertical="center"/>
    </xf>
    <xf numFmtId="2" fontId="25" fillId="39" borderId="10" xfId="0" applyNumberFormat="1" applyFont="1" applyFill="1" applyBorder="1" applyAlignment="1">
      <alignment horizontal="center" vertical="center"/>
    </xf>
    <xf numFmtId="2" fontId="25" fillId="39" borderId="13" xfId="0" applyNumberFormat="1" applyFont="1" applyFill="1" applyBorder="1" applyAlignment="1">
      <alignment horizontal="center" vertical="center"/>
    </xf>
    <xf numFmtId="0" fontId="16" fillId="43" borderId="7" xfId="0" applyFont="1" applyFill="1" applyBorder="1" applyAlignment="1">
      <alignment horizontal="center" vertical="center"/>
    </xf>
    <xf numFmtId="0" fontId="16" fillId="43" borderId="9" xfId="0" applyFont="1" applyFill="1" applyBorder="1" applyAlignment="1">
      <alignment horizontal="center" vertical="center"/>
    </xf>
    <xf numFmtId="0" fontId="16" fillId="43" borderId="11" xfId="0" applyFont="1" applyFill="1" applyBorder="1" applyAlignment="1">
      <alignment horizontal="center" vertical="center"/>
    </xf>
    <xf numFmtId="2" fontId="16" fillId="43" borderId="8" xfId="0" applyNumberFormat="1" applyFont="1" applyFill="1" applyBorder="1" applyAlignment="1">
      <alignment horizontal="center" vertical="center"/>
    </xf>
    <xf numFmtId="2" fontId="16" fillId="43" borderId="0" xfId="0" applyNumberFormat="1" applyFont="1" applyFill="1" applyAlignment="1">
      <alignment horizontal="center" vertical="center"/>
    </xf>
    <xf numFmtId="2" fontId="16" fillId="43" borderId="12" xfId="0" applyNumberFormat="1" applyFont="1" applyFill="1" applyBorder="1" applyAlignment="1">
      <alignment horizontal="center" vertical="center"/>
    </xf>
    <xf numFmtId="2" fontId="16" fillId="43" borderId="6" xfId="0" applyNumberFormat="1" applyFont="1" applyFill="1" applyBorder="1" applyAlignment="1">
      <alignment horizontal="center" vertical="center"/>
    </xf>
    <xf numFmtId="2" fontId="16" fillId="43" borderId="10" xfId="0" applyNumberFormat="1" applyFont="1" applyFill="1" applyBorder="1" applyAlignment="1">
      <alignment horizontal="center" vertical="center"/>
    </xf>
    <xf numFmtId="2" fontId="16" fillId="43" borderId="13" xfId="0" applyNumberFormat="1" applyFont="1" applyFill="1" applyBorder="1" applyAlignment="1">
      <alignment horizontal="center" vertical="center"/>
    </xf>
    <xf numFmtId="0" fontId="18" fillId="0" borderId="0" xfId="0" applyFont="1" applyAlignment="1">
      <alignment horizontal="center" vertical="center"/>
    </xf>
    <xf numFmtId="0" fontId="17" fillId="0" borderId="0" xfId="0" applyFont="1" applyAlignment="1">
      <alignment horizontal="center" vertical="center"/>
    </xf>
    <xf numFmtId="1" fontId="16" fillId="0" borderId="6" xfId="0" applyNumberFormat="1" applyFont="1" applyBorder="1" applyAlignment="1">
      <alignment horizontal="center" vertical="center"/>
    </xf>
    <xf numFmtId="1" fontId="16" fillId="0" borderId="10" xfId="0" applyNumberFormat="1" applyFont="1" applyBorder="1" applyAlignment="1">
      <alignment horizontal="center" vertical="center"/>
    </xf>
    <xf numFmtId="1" fontId="16" fillId="0" borderId="13" xfId="0" applyNumberFormat="1" applyFont="1" applyBorder="1" applyAlignment="1">
      <alignment horizontal="center" vertical="center"/>
    </xf>
    <xf numFmtId="1" fontId="16" fillId="0" borderId="46" xfId="0" applyNumberFormat="1" applyFont="1" applyBorder="1" applyAlignment="1">
      <alignment horizontal="center" vertical="center"/>
    </xf>
    <xf numFmtId="1" fontId="16" fillId="0" borderId="47" xfId="0" applyNumberFormat="1" applyFont="1" applyBorder="1" applyAlignment="1">
      <alignment horizontal="center" vertical="center"/>
    </xf>
    <xf numFmtId="1" fontId="16" fillId="0" borderId="48" xfId="0" applyNumberFormat="1" applyFont="1" applyBorder="1" applyAlignment="1">
      <alignment horizontal="center" vertical="center"/>
    </xf>
    <xf numFmtId="2" fontId="25" fillId="39" borderId="8" xfId="0" applyNumberFormat="1" applyFont="1" applyFill="1" applyBorder="1" applyAlignment="1">
      <alignment horizontal="center" vertical="center"/>
    </xf>
    <xf numFmtId="2" fontId="25" fillId="39" borderId="0" xfId="0" applyNumberFormat="1" applyFont="1" applyFill="1" applyAlignment="1">
      <alignment horizontal="center" vertical="center"/>
    </xf>
    <xf numFmtId="2" fontId="25" fillId="39" borderId="12" xfId="0" applyNumberFormat="1" applyFont="1" applyFill="1" applyBorder="1" applyAlignment="1">
      <alignment horizontal="center" vertical="center"/>
    </xf>
    <xf numFmtId="0" fontId="17" fillId="2" borderId="20" xfId="0" applyFont="1" applyFill="1" applyBorder="1" applyAlignment="1">
      <alignment horizontal="center" wrapText="1"/>
    </xf>
    <xf numFmtId="0" fontId="17" fillId="2" borderId="21" xfId="0" applyFont="1" applyFill="1" applyBorder="1" applyAlignment="1">
      <alignment horizontal="center" wrapText="1"/>
    </xf>
    <xf numFmtId="0" fontId="16" fillId="41" borderId="7" xfId="0" applyFont="1" applyFill="1" applyBorder="1" applyAlignment="1">
      <alignment horizontal="center" vertical="center"/>
    </xf>
    <xf numFmtId="0" fontId="16" fillId="41" borderId="9" xfId="0" applyFont="1" applyFill="1" applyBorder="1" applyAlignment="1">
      <alignment horizontal="center" vertical="center"/>
    </xf>
    <xf numFmtId="0" fontId="16" fillId="41" borderId="11" xfId="0" applyFont="1" applyFill="1" applyBorder="1" applyAlignment="1">
      <alignment horizontal="center" vertical="center"/>
    </xf>
    <xf numFmtId="2" fontId="16" fillId="41" borderId="8" xfId="0" applyNumberFormat="1" applyFont="1" applyFill="1" applyBorder="1" applyAlignment="1">
      <alignment horizontal="center" vertical="center"/>
    </xf>
    <xf numFmtId="2" fontId="16" fillId="41" borderId="0" xfId="0" applyNumberFormat="1" applyFont="1" applyFill="1" applyAlignment="1">
      <alignment horizontal="center" vertical="center"/>
    </xf>
    <xf numFmtId="2" fontId="16" fillId="41" borderId="12" xfId="0" applyNumberFormat="1" applyFont="1" applyFill="1" applyBorder="1" applyAlignment="1">
      <alignment horizontal="center" vertical="center"/>
    </xf>
    <xf numFmtId="2" fontId="16" fillId="41" borderId="6" xfId="0" applyNumberFormat="1" applyFont="1" applyFill="1" applyBorder="1" applyAlignment="1">
      <alignment horizontal="center" vertical="center"/>
    </xf>
    <xf numFmtId="2" fontId="16" fillId="41" borderId="10" xfId="0" applyNumberFormat="1" applyFont="1" applyFill="1" applyBorder="1" applyAlignment="1">
      <alignment horizontal="center" vertical="center"/>
    </xf>
    <xf numFmtId="2" fontId="16" fillId="41" borderId="13" xfId="0" applyNumberFormat="1" applyFont="1" applyFill="1" applyBorder="1" applyAlignment="1">
      <alignment horizontal="center" vertical="center"/>
    </xf>
    <xf numFmtId="0" fontId="16" fillId="62" borderId="7" xfId="0" applyFont="1" applyFill="1" applyBorder="1" applyAlignment="1">
      <alignment horizontal="center" vertical="center"/>
    </xf>
    <xf numFmtId="0" fontId="16" fillId="62" borderId="9" xfId="0" applyFont="1" applyFill="1" applyBorder="1" applyAlignment="1">
      <alignment horizontal="center" vertical="center"/>
    </xf>
    <xf numFmtId="0" fontId="16" fillId="62" borderId="11" xfId="0" applyFont="1" applyFill="1" applyBorder="1" applyAlignment="1">
      <alignment horizontal="center" vertical="center"/>
    </xf>
    <xf numFmtId="2" fontId="16" fillId="62" borderId="8" xfId="0" applyNumberFormat="1" applyFont="1" applyFill="1" applyBorder="1" applyAlignment="1">
      <alignment horizontal="center" vertical="center"/>
    </xf>
    <xf numFmtId="2" fontId="16" fillId="62" borderId="0" xfId="0" applyNumberFormat="1" applyFont="1" applyFill="1" applyAlignment="1">
      <alignment horizontal="center" vertical="center"/>
    </xf>
    <xf numFmtId="2" fontId="16" fillId="62" borderId="12" xfId="0" applyNumberFormat="1" applyFont="1" applyFill="1" applyBorder="1" applyAlignment="1">
      <alignment horizontal="center" vertical="center"/>
    </xf>
    <xf numFmtId="2" fontId="16" fillId="62" borderId="6" xfId="0" applyNumberFormat="1" applyFont="1" applyFill="1" applyBorder="1" applyAlignment="1">
      <alignment horizontal="center" vertical="center"/>
    </xf>
    <xf numFmtId="2" fontId="16" fillId="62" borderId="10" xfId="0" applyNumberFormat="1" applyFont="1" applyFill="1" applyBorder="1" applyAlignment="1">
      <alignment horizontal="center" vertical="center"/>
    </xf>
    <xf numFmtId="2" fontId="16" fillId="62" borderId="13" xfId="0" applyNumberFormat="1" applyFont="1" applyFill="1" applyBorder="1" applyAlignment="1">
      <alignment horizontal="center" vertical="center"/>
    </xf>
    <xf numFmtId="0" fontId="16" fillId="49" borderId="7" xfId="0" applyFont="1" applyFill="1" applyBorder="1" applyAlignment="1">
      <alignment horizontal="center" vertical="center"/>
    </xf>
    <xf numFmtId="0" fontId="16" fillId="49" borderId="9" xfId="0" applyFont="1" applyFill="1" applyBorder="1" applyAlignment="1">
      <alignment horizontal="center" vertical="center"/>
    </xf>
    <xf numFmtId="0" fontId="16" fillId="49" borderId="11" xfId="0" applyFont="1" applyFill="1" applyBorder="1" applyAlignment="1">
      <alignment horizontal="center" vertical="center"/>
    </xf>
    <xf numFmtId="2" fontId="16" fillId="49" borderId="8" xfId="0" applyNumberFormat="1" applyFont="1" applyFill="1" applyBorder="1" applyAlignment="1">
      <alignment horizontal="center" vertical="center"/>
    </xf>
    <xf numFmtId="2" fontId="16" fillId="49" borderId="0" xfId="0" applyNumberFormat="1" applyFont="1" applyFill="1" applyAlignment="1">
      <alignment horizontal="center" vertical="center"/>
    </xf>
    <xf numFmtId="2" fontId="16" fillId="49" borderId="12" xfId="0" applyNumberFormat="1" applyFont="1" applyFill="1" applyBorder="1" applyAlignment="1">
      <alignment horizontal="center" vertical="center"/>
    </xf>
    <xf numFmtId="0" fontId="25" fillId="47" borderId="7" xfId="0" applyFont="1" applyFill="1" applyBorder="1" applyAlignment="1">
      <alignment horizontal="center" vertical="center"/>
    </xf>
    <xf numFmtId="0" fontId="25" fillId="47" borderId="9" xfId="0" applyFont="1" applyFill="1" applyBorder="1" applyAlignment="1">
      <alignment horizontal="center" vertical="center"/>
    </xf>
    <xf numFmtId="0" fontId="25" fillId="47" borderId="11" xfId="0" applyFont="1" applyFill="1" applyBorder="1" applyAlignment="1">
      <alignment horizontal="center" vertical="center"/>
    </xf>
    <xf numFmtId="2" fontId="25" fillId="47" borderId="8" xfId="0" applyNumberFormat="1" applyFont="1" applyFill="1" applyBorder="1" applyAlignment="1">
      <alignment horizontal="center" vertical="center"/>
    </xf>
    <xf numFmtId="2" fontId="25" fillId="47" borderId="0" xfId="0" applyNumberFormat="1" applyFont="1" applyFill="1" applyAlignment="1">
      <alignment horizontal="center" vertical="center"/>
    </xf>
    <xf numFmtId="2" fontId="25" fillId="47" borderId="12" xfId="0" applyNumberFormat="1" applyFont="1" applyFill="1" applyBorder="1" applyAlignment="1">
      <alignment horizontal="center" vertical="center"/>
    </xf>
    <xf numFmtId="2" fontId="25" fillId="47" borderId="6" xfId="0" applyNumberFormat="1" applyFont="1" applyFill="1" applyBorder="1" applyAlignment="1">
      <alignment horizontal="center" vertical="center"/>
    </xf>
    <xf numFmtId="2" fontId="25" fillId="47" borderId="10" xfId="0" applyNumberFormat="1" applyFont="1" applyFill="1" applyBorder="1" applyAlignment="1">
      <alignment horizontal="center" vertical="center"/>
    </xf>
    <xf numFmtId="2" fontId="25" fillId="47" borderId="13" xfId="0" applyNumberFormat="1" applyFont="1" applyFill="1" applyBorder="1" applyAlignment="1">
      <alignment horizontal="center" vertical="center"/>
    </xf>
    <xf numFmtId="0" fontId="16" fillId="2" borderId="7"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11" xfId="0" applyFont="1" applyFill="1" applyBorder="1" applyAlignment="1">
      <alignment horizontal="center" vertical="center"/>
    </xf>
    <xf numFmtId="2" fontId="16" fillId="2" borderId="8" xfId="0" applyNumberFormat="1" applyFont="1" applyFill="1" applyBorder="1" applyAlignment="1">
      <alignment horizontal="center" vertical="center"/>
    </xf>
    <xf numFmtId="2" fontId="16" fillId="2" borderId="0" xfId="0" applyNumberFormat="1" applyFont="1" applyFill="1" applyAlignment="1">
      <alignment horizontal="center" vertical="center"/>
    </xf>
    <xf numFmtId="2" fontId="16" fillId="2" borderId="12" xfId="0" applyNumberFormat="1" applyFont="1" applyFill="1" applyBorder="1" applyAlignment="1">
      <alignment horizontal="center" vertical="center"/>
    </xf>
    <xf numFmtId="2" fontId="16" fillId="2" borderId="6" xfId="0" applyNumberFormat="1" applyFont="1" applyFill="1" applyBorder="1" applyAlignment="1">
      <alignment horizontal="center" vertical="center"/>
    </xf>
    <xf numFmtId="2" fontId="16" fillId="2" borderId="10" xfId="0" applyNumberFormat="1" applyFont="1" applyFill="1" applyBorder="1" applyAlignment="1">
      <alignment horizontal="center" vertical="center"/>
    </xf>
    <xf numFmtId="2" fontId="16" fillId="2" borderId="13" xfId="0" applyNumberFormat="1" applyFont="1" applyFill="1" applyBorder="1" applyAlignment="1">
      <alignment horizontal="center" vertical="center"/>
    </xf>
    <xf numFmtId="1" fontId="16" fillId="1" borderId="46" xfId="0" applyNumberFormat="1" applyFont="1" applyFill="1" applyBorder="1" applyAlignment="1">
      <alignment horizontal="center" vertical="center"/>
    </xf>
    <xf numFmtId="1" fontId="16" fillId="1" borderId="47" xfId="0" applyNumberFormat="1" applyFont="1" applyFill="1" applyBorder="1" applyAlignment="1">
      <alignment horizontal="center" vertical="center"/>
    </xf>
    <xf numFmtId="1" fontId="16" fillId="1" borderId="48" xfId="0" applyNumberFormat="1" applyFont="1" applyFill="1" applyBorder="1" applyAlignment="1">
      <alignment horizontal="center" vertical="center"/>
    </xf>
    <xf numFmtId="2" fontId="16" fillId="1" borderId="8" xfId="0" applyNumberFormat="1" applyFont="1" applyFill="1" applyBorder="1" applyAlignment="1">
      <alignment horizontal="center" vertical="center"/>
    </xf>
    <xf numFmtId="2" fontId="16" fillId="1" borderId="0" xfId="0" applyNumberFormat="1" applyFont="1" applyFill="1" applyAlignment="1">
      <alignment horizontal="center" vertical="center"/>
    </xf>
    <xf numFmtId="2" fontId="16" fillId="1" borderId="12" xfId="0" applyNumberFormat="1" applyFont="1" applyFill="1" applyBorder="1" applyAlignment="1">
      <alignment horizontal="center" vertical="center"/>
    </xf>
    <xf numFmtId="0" fontId="25" fillId="42" borderId="7" xfId="0" applyFont="1" applyFill="1" applyBorder="1" applyAlignment="1">
      <alignment horizontal="center" vertical="center"/>
    </xf>
    <xf numFmtId="0" fontId="25" fillId="42" borderId="9" xfId="0" applyFont="1" applyFill="1" applyBorder="1" applyAlignment="1">
      <alignment horizontal="center" vertical="center"/>
    </xf>
    <xf numFmtId="0" fontId="25" fillId="42" borderId="11" xfId="0" applyFont="1" applyFill="1" applyBorder="1" applyAlignment="1">
      <alignment horizontal="center" vertical="center"/>
    </xf>
    <xf numFmtId="2" fontId="25" fillId="42" borderId="8" xfId="0" applyNumberFormat="1" applyFont="1" applyFill="1" applyBorder="1" applyAlignment="1">
      <alignment horizontal="center" vertical="center"/>
    </xf>
    <xf numFmtId="2" fontId="25" fillId="42" borderId="0" xfId="0" applyNumberFormat="1" applyFont="1" applyFill="1" applyAlignment="1">
      <alignment horizontal="center" vertical="center"/>
    </xf>
    <xf numFmtId="2" fontId="25" fillId="42" borderId="12" xfId="0" applyNumberFormat="1" applyFont="1" applyFill="1" applyBorder="1" applyAlignment="1">
      <alignment horizontal="center" vertical="center"/>
    </xf>
    <xf numFmtId="2" fontId="25" fillId="42" borderId="6" xfId="0" applyNumberFormat="1" applyFont="1" applyFill="1" applyBorder="1" applyAlignment="1">
      <alignment horizontal="center" vertical="center"/>
    </xf>
    <xf numFmtId="2" fontId="25" fillId="42" borderId="10" xfId="0" applyNumberFormat="1" applyFont="1" applyFill="1" applyBorder="1" applyAlignment="1">
      <alignment horizontal="center" vertical="center"/>
    </xf>
    <xf numFmtId="2" fontId="25" fillId="42" borderId="13" xfId="0" applyNumberFormat="1" applyFont="1" applyFill="1" applyBorder="1" applyAlignment="1">
      <alignment horizontal="center" vertical="center"/>
    </xf>
    <xf numFmtId="0" fontId="16" fillId="46" borderId="7" xfId="0" applyFont="1" applyFill="1" applyBorder="1" applyAlignment="1">
      <alignment horizontal="center" vertical="center"/>
    </xf>
    <xf numFmtId="0" fontId="16" fillId="46" borderId="9" xfId="0" applyFont="1" applyFill="1" applyBorder="1" applyAlignment="1">
      <alignment horizontal="center" vertical="center"/>
    </xf>
    <xf numFmtId="0" fontId="16" fillId="46" borderId="11" xfId="0" applyFont="1" applyFill="1" applyBorder="1" applyAlignment="1">
      <alignment horizontal="center" vertical="center"/>
    </xf>
    <xf numFmtId="2" fontId="16" fillId="46" borderId="8" xfId="0" applyNumberFormat="1" applyFont="1" applyFill="1" applyBorder="1" applyAlignment="1">
      <alignment horizontal="center" vertical="center"/>
    </xf>
    <xf numFmtId="2" fontId="16" fillId="46" borderId="0" xfId="0" applyNumberFormat="1" applyFont="1" applyFill="1" applyAlignment="1">
      <alignment horizontal="center" vertical="center"/>
    </xf>
    <xf numFmtId="2" fontId="16" fillId="46" borderId="12" xfId="0" applyNumberFormat="1" applyFont="1" applyFill="1" applyBorder="1" applyAlignment="1">
      <alignment horizontal="center" vertical="center"/>
    </xf>
    <xf numFmtId="2" fontId="16" fillId="46" borderId="6" xfId="0" applyNumberFormat="1" applyFont="1" applyFill="1" applyBorder="1" applyAlignment="1">
      <alignment horizontal="center" vertical="center"/>
    </xf>
    <xf numFmtId="2" fontId="16" fillId="46" borderId="10" xfId="0" applyNumberFormat="1" applyFont="1" applyFill="1" applyBorder="1" applyAlignment="1">
      <alignment horizontal="center" vertical="center"/>
    </xf>
    <xf numFmtId="2" fontId="16" fillId="46" borderId="13" xfId="0" applyNumberFormat="1" applyFont="1" applyFill="1" applyBorder="1" applyAlignment="1">
      <alignment horizontal="center" vertical="center"/>
    </xf>
    <xf numFmtId="0" fontId="25" fillId="48" borderId="7" xfId="0" applyFont="1" applyFill="1" applyBorder="1" applyAlignment="1">
      <alignment horizontal="center" vertical="center"/>
    </xf>
    <xf numFmtId="0" fontId="25" fillId="48" borderId="9" xfId="0" applyFont="1" applyFill="1" applyBorder="1" applyAlignment="1">
      <alignment horizontal="center" vertical="center"/>
    </xf>
    <xf numFmtId="0" fontId="25" fillId="48" borderId="11" xfId="0" applyFont="1" applyFill="1" applyBorder="1" applyAlignment="1">
      <alignment horizontal="center" vertical="center"/>
    </xf>
    <xf numFmtId="2" fontId="25" fillId="48" borderId="8" xfId="0" applyNumberFormat="1" applyFont="1" applyFill="1" applyBorder="1" applyAlignment="1">
      <alignment horizontal="center" vertical="center"/>
    </xf>
    <xf numFmtId="2" fontId="25" fillId="48" borderId="0" xfId="0" applyNumberFormat="1" applyFont="1" applyFill="1" applyAlignment="1">
      <alignment horizontal="center" vertical="center"/>
    </xf>
    <xf numFmtId="2" fontId="25" fillId="48" borderId="12" xfId="0" applyNumberFormat="1" applyFont="1" applyFill="1" applyBorder="1" applyAlignment="1">
      <alignment horizontal="center" vertical="center"/>
    </xf>
    <xf numFmtId="0" fontId="25" fillId="38" borderId="7" xfId="0" applyFont="1" applyFill="1" applyBorder="1" applyAlignment="1">
      <alignment horizontal="center" vertical="center"/>
    </xf>
    <xf numFmtId="0" fontId="25" fillId="38" borderId="9" xfId="0" applyFont="1" applyFill="1" applyBorder="1" applyAlignment="1">
      <alignment horizontal="center" vertical="center"/>
    </xf>
    <xf numFmtId="0" fontId="25" fillId="38" borderId="11" xfId="0" applyFont="1" applyFill="1" applyBorder="1" applyAlignment="1">
      <alignment horizontal="center" vertical="center"/>
    </xf>
    <xf numFmtId="2" fontId="25" fillId="38" borderId="8" xfId="0" applyNumberFormat="1" applyFont="1" applyFill="1" applyBorder="1" applyAlignment="1">
      <alignment horizontal="center" vertical="center"/>
    </xf>
    <xf numFmtId="2" fontId="25" fillId="38" borderId="0" xfId="0" applyNumberFormat="1" applyFont="1" applyFill="1" applyAlignment="1">
      <alignment horizontal="center" vertical="center"/>
    </xf>
    <xf numFmtId="2" fontId="25" fillId="38" borderId="12" xfId="0" applyNumberFormat="1" applyFont="1" applyFill="1" applyBorder="1" applyAlignment="1">
      <alignment horizontal="center" vertical="center"/>
    </xf>
    <xf numFmtId="2" fontId="25" fillId="38" borderId="6" xfId="0" applyNumberFormat="1" applyFont="1" applyFill="1" applyBorder="1" applyAlignment="1">
      <alignment horizontal="center" vertical="center"/>
    </xf>
    <xf numFmtId="2" fontId="25" fillId="38" borderId="10" xfId="0" applyNumberFormat="1" applyFont="1" applyFill="1" applyBorder="1" applyAlignment="1">
      <alignment horizontal="center" vertical="center"/>
    </xf>
    <xf numFmtId="2" fontId="25" fillId="38" borderId="13" xfId="0" applyNumberFormat="1" applyFont="1" applyFill="1" applyBorder="1" applyAlignment="1">
      <alignment horizontal="center" vertical="center"/>
    </xf>
    <xf numFmtId="0" fontId="57" fillId="56" borderId="7" xfId="0" applyFont="1" applyFill="1" applyBorder="1" applyAlignment="1">
      <alignment horizontal="center" vertical="center"/>
    </xf>
    <xf numFmtId="0" fontId="57" fillId="56" borderId="9" xfId="0" applyFont="1" applyFill="1" applyBorder="1" applyAlignment="1">
      <alignment horizontal="center" vertical="center"/>
    </xf>
    <xf numFmtId="0" fontId="57" fillId="56" borderId="11" xfId="0" applyFont="1" applyFill="1" applyBorder="1" applyAlignment="1">
      <alignment horizontal="center" vertical="center"/>
    </xf>
    <xf numFmtId="2" fontId="57" fillId="56" borderId="8" xfId="0" applyNumberFormat="1" applyFont="1" applyFill="1" applyBorder="1" applyAlignment="1">
      <alignment horizontal="center" vertical="center"/>
    </xf>
    <xf numFmtId="2" fontId="57" fillId="56" borderId="0" xfId="0" applyNumberFormat="1" applyFont="1" applyFill="1" applyAlignment="1">
      <alignment horizontal="center" vertical="center"/>
    </xf>
    <xf numFmtId="2" fontId="57" fillId="56" borderId="12" xfId="0" applyNumberFormat="1" applyFont="1" applyFill="1" applyBorder="1" applyAlignment="1">
      <alignment horizontal="center" vertical="center"/>
    </xf>
    <xf numFmtId="2" fontId="57" fillId="56" borderId="6" xfId="0" applyNumberFormat="1" applyFont="1" applyFill="1" applyBorder="1" applyAlignment="1">
      <alignment horizontal="center" vertical="center"/>
    </xf>
    <xf numFmtId="2" fontId="57" fillId="56" borderId="10" xfId="0" applyNumberFormat="1" applyFont="1" applyFill="1" applyBorder="1" applyAlignment="1">
      <alignment horizontal="center" vertical="center"/>
    </xf>
    <xf numFmtId="2" fontId="57" fillId="56" borderId="13" xfId="0" applyNumberFormat="1" applyFont="1" applyFill="1" applyBorder="1" applyAlignment="1">
      <alignment horizontal="center" vertical="center"/>
    </xf>
    <xf numFmtId="0" fontId="16" fillId="55" borderId="7" xfId="0" applyFont="1" applyFill="1" applyBorder="1" applyAlignment="1">
      <alignment horizontal="center" vertical="center"/>
    </xf>
    <xf numFmtId="0" fontId="16" fillId="55" borderId="9" xfId="0" applyFont="1" applyFill="1" applyBorder="1" applyAlignment="1">
      <alignment horizontal="center" vertical="center"/>
    </xf>
    <xf numFmtId="0" fontId="16" fillId="55" borderId="11" xfId="0" applyFont="1" applyFill="1" applyBorder="1" applyAlignment="1">
      <alignment horizontal="center" vertical="center"/>
    </xf>
    <xf numFmtId="2" fontId="16" fillId="55" borderId="8" xfId="0" applyNumberFormat="1" applyFont="1" applyFill="1" applyBorder="1" applyAlignment="1">
      <alignment horizontal="center" vertical="center"/>
    </xf>
    <xf numFmtId="2" fontId="16" fillId="55" borderId="0" xfId="0" applyNumberFormat="1" applyFont="1" applyFill="1" applyAlignment="1">
      <alignment horizontal="center" vertical="center"/>
    </xf>
    <xf numFmtId="2" fontId="16" fillId="55" borderId="12" xfId="0" applyNumberFormat="1" applyFont="1" applyFill="1" applyBorder="1" applyAlignment="1">
      <alignment horizontal="center" vertical="center"/>
    </xf>
    <xf numFmtId="2" fontId="16" fillId="55" borderId="6" xfId="0" applyNumberFormat="1" applyFont="1" applyFill="1" applyBorder="1" applyAlignment="1">
      <alignment horizontal="center" vertical="center"/>
    </xf>
    <xf numFmtId="2" fontId="16" fillId="55" borderId="10" xfId="0" applyNumberFormat="1" applyFont="1" applyFill="1" applyBorder="1" applyAlignment="1">
      <alignment horizontal="center" vertical="center"/>
    </xf>
    <xf numFmtId="2" fontId="16" fillId="55" borderId="13" xfId="0" applyNumberFormat="1" applyFont="1" applyFill="1" applyBorder="1" applyAlignment="1">
      <alignment horizontal="center" vertical="center"/>
    </xf>
    <xf numFmtId="0" fontId="25" fillId="40" borderId="7" xfId="0" applyFont="1" applyFill="1" applyBorder="1" applyAlignment="1">
      <alignment horizontal="center" vertical="center"/>
    </xf>
    <xf numFmtId="0" fontId="25" fillId="40" borderId="9" xfId="0" applyFont="1" applyFill="1" applyBorder="1" applyAlignment="1">
      <alignment horizontal="center" vertical="center"/>
    </xf>
    <xf numFmtId="0" fontId="25" fillId="40" borderId="11" xfId="0" applyFont="1" applyFill="1" applyBorder="1" applyAlignment="1">
      <alignment horizontal="center" vertical="center"/>
    </xf>
    <xf numFmtId="2" fontId="25" fillId="40" borderId="8" xfId="0" applyNumberFormat="1" applyFont="1" applyFill="1" applyBorder="1" applyAlignment="1">
      <alignment horizontal="center" vertical="center"/>
    </xf>
    <xf numFmtId="2" fontId="25" fillId="40" borderId="0" xfId="0" applyNumberFormat="1" applyFont="1" applyFill="1" applyAlignment="1">
      <alignment horizontal="center" vertical="center"/>
    </xf>
    <xf numFmtId="2" fontId="25" fillId="40" borderId="12" xfId="0" applyNumberFormat="1" applyFont="1" applyFill="1" applyBorder="1" applyAlignment="1">
      <alignment horizontal="center" vertical="center"/>
    </xf>
    <xf numFmtId="2" fontId="25" fillId="40" borderId="6" xfId="0" applyNumberFormat="1" applyFont="1" applyFill="1" applyBorder="1" applyAlignment="1">
      <alignment horizontal="center" vertical="center"/>
    </xf>
    <xf numFmtId="2" fontId="25" fillId="40" borderId="10" xfId="0" applyNumberFormat="1" applyFont="1" applyFill="1" applyBorder="1" applyAlignment="1">
      <alignment horizontal="center" vertical="center"/>
    </xf>
    <xf numFmtId="2" fontId="25" fillId="40" borderId="13" xfId="0" applyNumberFormat="1" applyFont="1" applyFill="1" applyBorder="1" applyAlignment="1">
      <alignment horizontal="center" vertical="center"/>
    </xf>
    <xf numFmtId="2" fontId="25" fillId="48" borderId="6" xfId="0" applyNumberFormat="1" applyFont="1" applyFill="1" applyBorder="1" applyAlignment="1">
      <alignment horizontal="center" vertical="center"/>
    </xf>
    <xf numFmtId="2" fontId="25" fillId="48" borderId="10" xfId="0" applyNumberFormat="1" applyFont="1" applyFill="1" applyBorder="1" applyAlignment="1">
      <alignment horizontal="center" vertical="center"/>
    </xf>
    <xf numFmtId="2" fontId="25" fillId="48" borderId="13" xfId="0" applyNumberFormat="1" applyFont="1" applyFill="1" applyBorder="1" applyAlignment="1">
      <alignment horizontal="center" vertical="center"/>
    </xf>
    <xf numFmtId="2" fontId="16" fillId="49" borderId="6" xfId="0" applyNumberFormat="1" applyFont="1" applyFill="1" applyBorder="1" applyAlignment="1">
      <alignment horizontal="center" vertical="center"/>
    </xf>
    <xf numFmtId="2" fontId="16" fillId="49" borderId="10" xfId="0" applyNumberFormat="1" applyFont="1" applyFill="1" applyBorder="1" applyAlignment="1">
      <alignment horizontal="center" vertical="center"/>
    </xf>
    <xf numFmtId="2" fontId="16" fillId="49" borderId="13" xfId="0" applyNumberFormat="1" applyFont="1" applyFill="1" applyBorder="1" applyAlignment="1">
      <alignment horizontal="center" vertical="center"/>
    </xf>
    <xf numFmtId="0" fontId="16" fillId="57" borderId="7" xfId="0" applyFont="1" applyFill="1" applyBorder="1" applyAlignment="1">
      <alignment horizontal="center" vertical="center"/>
    </xf>
    <xf numFmtId="0" fontId="16" fillId="57" borderId="9" xfId="0" applyFont="1" applyFill="1" applyBorder="1" applyAlignment="1">
      <alignment horizontal="center" vertical="center"/>
    </xf>
    <xf numFmtId="0" fontId="16" fillId="57" borderId="11" xfId="0" applyFont="1" applyFill="1" applyBorder="1" applyAlignment="1">
      <alignment horizontal="center" vertical="center"/>
    </xf>
    <xf numFmtId="2" fontId="16" fillId="57" borderId="8" xfId="0" applyNumberFormat="1" applyFont="1" applyFill="1" applyBorder="1" applyAlignment="1">
      <alignment horizontal="center" vertical="center"/>
    </xf>
    <xf numFmtId="2" fontId="16" fillId="57" borderId="0" xfId="0" applyNumberFormat="1" applyFont="1" applyFill="1" applyAlignment="1">
      <alignment horizontal="center" vertical="center"/>
    </xf>
    <xf numFmtId="2" fontId="16" fillId="57" borderId="12" xfId="0" applyNumberFormat="1" applyFont="1" applyFill="1" applyBorder="1" applyAlignment="1">
      <alignment horizontal="center" vertical="center"/>
    </xf>
    <xf numFmtId="2" fontId="16" fillId="57" borderId="6" xfId="0" applyNumberFormat="1" applyFont="1" applyFill="1" applyBorder="1" applyAlignment="1">
      <alignment horizontal="center" vertical="center"/>
    </xf>
    <xf numFmtId="2" fontId="16" fillId="57" borderId="10" xfId="0" applyNumberFormat="1" applyFont="1" applyFill="1" applyBorder="1" applyAlignment="1">
      <alignment horizontal="center" vertical="center"/>
    </xf>
    <xf numFmtId="2" fontId="16" fillId="57" borderId="13" xfId="0" applyNumberFormat="1" applyFont="1" applyFill="1" applyBorder="1" applyAlignment="1">
      <alignment horizontal="center" vertical="center"/>
    </xf>
    <xf numFmtId="0" fontId="25" fillId="51" borderId="7" xfId="0" applyFont="1" applyFill="1" applyBorder="1" applyAlignment="1">
      <alignment horizontal="center" vertical="center"/>
    </xf>
    <xf numFmtId="0" fontId="25" fillId="51" borderId="9" xfId="0" applyFont="1" applyFill="1" applyBorder="1" applyAlignment="1">
      <alignment horizontal="center" vertical="center"/>
    </xf>
    <xf numFmtId="0" fontId="25" fillId="51" borderId="11" xfId="0" applyFont="1" applyFill="1" applyBorder="1" applyAlignment="1">
      <alignment horizontal="center" vertical="center"/>
    </xf>
    <xf numFmtId="2" fontId="25" fillId="51" borderId="8" xfId="0" applyNumberFormat="1" applyFont="1" applyFill="1" applyBorder="1" applyAlignment="1">
      <alignment horizontal="center" vertical="center"/>
    </xf>
    <xf numFmtId="2" fontId="25" fillId="51" borderId="0" xfId="0" applyNumberFormat="1" applyFont="1" applyFill="1" applyAlignment="1">
      <alignment horizontal="center" vertical="center"/>
    </xf>
    <xf numFmtId="2" fontId="25" fillId="51" borderId="12" xfId="0" applyNumberFormat="1" applyFont="1" applyFill="1" applyBorder="1" applyAlignment="1">
      <alignment horizontal="center" vertical="center"/>
    </xf>
    <xf numFmtId="2" fontId="25" fillId="51" borderId="6" xfId="0" applyNumberFormat="1" applyFont="1" applyFill="1" applyBorder="1" applyAlignment="1">
      <alignment horizontal="center" vertical="center"/>
    </xf>
    <xf numFmtId="2" fontId="25" fillId="51" borderId="10" xfId="0" applyNumberFormat="1" applyFont="1" applyFill="1" applyBorder="1" applyAlignment="1">
      <alignment horizontal="center" vertical="center"/>
    </xf>
    <xf numFmtId="2" fontId="25" fillId="51" borderId="13" xfId="0" applyNumberFormat="1" applyFont="1" applyFill="1" applyBorder="1" applyAlignment="1">
      <alignment horizontal="center" vertical="center"/>
    </xf>
    <xf numFmtId="0" fontId="25" fillId="45" borderId="7" xfId="0" applyFont="1" applyFill="1" applyBorder="1" applyAlignment="1">
      <alignment horizontal="center" vertical="center"/>
    </xf>
    <xf numFmtId="0" fontId="25" fillId="45" borderId="9" xfId="0" applyFont="1" applyFill="1" applyBorder="1" applyAlignment="1">
      <alignment horizontal="center" vertical="center"/>
    </xf>
    <xf numFmtId="0" fontId="25" fillId="45" borderId="11" xfId="0" applyFont="1" applyFill="1" applyBorder="1" applyAlignment="1">
      <alignment horizontal="center" vertical="center"/>
    </xf>
    <xf numFmtId="2" fontId="25" fillId="45" borderId="8" xfId="0" applyNumberFormat="1" applyFont="1" applyFill="1" applyBorder="1" applyAlignment="1">
      <alignment horizontal="center" vertical="center"/>
    </xf>
    <xf numFmtId="2" fontId="25" fillId="45" borderId="0" xfId="0" applyNumberFormat="1" applyFont="1" applyFill="1" applyAlignment="1">
      <alignment horizontal="center" vertical="center"/>
    </xf>
    <xf numFmtId="2" fontId="25" fillId="45" borderId="12" xfId="0" applyNumberFormat="1" applyFont="1" applyFill="1" applyBorder="1" applyAlignment="1">
      <alignment horizontal="center" vertical="center"/>
    </xf>
    <xf numFmtId="2" fontId="25" fillId="45" borderId="6" xfId="0" applyNumberFormat="1" applyFont="1" applyFill="1" applyBorder="1" applyAlignment="1">
      <alignment horizontal="center" vertical="center"/>
    </xf>
    <xf numFmtId="2" fontId="25" fillId="45" borderId="10" xfId="0" applyNumberFormat="1" applyFont="1" applyFill="1" applyBorder="1" applyAlignment="1">
      <alignment horizontal="center" vertical="center"/>
    </xf>
    <xf numFmtId="2" fontId="25" fillId="45" borderId="13" xfId="0" applyNumberFormat="1" applyFont="1" applyFill="1" applyBorder="1" applyAlignment="1">
      <alignment horizontal="center" vertical="center"/>
    </xf>
    <xf numFmtId="0" fontId="16" fillId="52" borderId="7" xfId="0" applyFont="1" applyFill="1" applyBorder="1" applyAlignment="1">
      <alignment horizontal="center" vertical="center"/>
    </xf>
    <xf numFmtId="0" fontId="16" fillId="52" borderId="9" xfId="0" applyFont="1" applyFill="1" applyBorder="1" applyAlignment="1">
      <alignment horizontal="center" vertical="center"/>
    </xf>
    <xf numFmtId="0" fontId="16" fillId="52" borderId="11" xfId="0" applyFont="1" applyFill="1" applyBorder="1" applyAlignment="1">
      <alignment horizontal="center" vertical="center"/>
    </xf>
    <xf numFmtId="2" fontId="16" fillId="52" borderId="8" xfId="0" applyNumberFormat="1" applyFont="1" applyFill="1" applyBorder="1" applyAlignment="1">
      <alignment horizontal="center" vertical="center"/>
    </xf>
    <xf numFmtId="2" fontId="16" fillId="52" borderId="0" xfId="0" applyNumberFormat="1" applyFont="1" applyFill="1" applyAlignment="1">
      <alignment horizontal="center" vertical="center"/>
    </xf>
    <xf numFmtId="2" fontId="16" fillId="52" borderId="12" xfId="0" applyNumberFormat="1" applyFont="1" applyFill="1" applyBorder="1" applyAlignment="1">
      <alignment horizontal="center" vertical="center"/>
    </xf>
    <xf numFmtId="2" fontId="16" fillId="52" borderId="6" xfId="0" applyNumberFormat="1" applyFont="1" applyFill="1" applyBorder="1" applyAlignment="1">
      <alignment horizontal="center" vertical="center"/>
    </xf>
    <xf numFmtId="2" fontId="16" fillId="52" borderId="10" xfId="0" applyNumberFormat="1" applyFont="1" applyFill="1" applyBorder="1" applyAlignment="1">
      <alignment horizontal="center" vertical="center"/>
    </xf>
    <xf numFmtId="2" fontId="16" fillId="52" borderId="13" xfId="0" applyNumberFormat="1" applyFont="1" applyFill="1" applyBorder="1" applyAlignment="1">
      <alignment horizontal="center" vertical="center"/>
    </xf>
    <xf numFmtId="0" fontId="16" fillId="58" borderId="7" xfId="0" applyFont="1" applyFill="1" applyBorder="1" applyAlignment="1">
      <alignment horizontal="center" vertical="center"/>
    </xf>
    <xf numFmtId="0" fontId="16" fillId="58" borderId="9" xfId="0" applyFont="1" applyFill="1" applyBorder="1" applyAlignment="1">
      <alignment horizontal="center" vertical="center"/>
    </xf>
    <xf numFmtId="0" fontId="16" fillId="58" borderId="11" xfId="0" applyFont="1" applyFill="1" applyBorder="1" applyAlignment="1">
      <alignment horizontal="center" vertical="center"/>
    </xf>
    <xf numFmtId="2" fontId="16" fillId="58" borderId="8" xfId="0" applyNumberFormat="1" applyFont="1" applyFill="1" applyBorder="1" applyAlignment="1">
      <alignment horizontal="center" vertical="center"/>
    </xf>
    <xf numFmtId="2" fontId="16" fillId="58" borderId="0" xfId="0" applyNumberFormat="1" applyFont="1" applyFill="1" applyAlignment="1">
      <alignment horizontal="center" vertical="center"/>
    </xf>
    <xf numFmtId="2" fontId="16" fillId="58" borderId="12" xfId="0" applyNumberFormat="1" applyFont="1" applyFill="1" applyBorder="1" applyAlignment="1">
      <alignment horizontal="center" vertical="center"/>
    </xf>
    <xf numFmtId="2" fontId="16" fillId="58" borderId="6" xfId="0" applyNumberFormat="1" applyFont="1" applyFill="1" applyBorder="1" applyAlignment="1">
      <alignment horizontal="center" vertical="center"/>
    </xf>
    <xf numFmtId="2" fontId="16" fillId="58" borderId="10" xfId="0" applyNumberFormat="1" applyFont="1" applyFill="1" applyBorder="1" applyAlignment="1">
      <alignment horizontal="center" vertical="center"/>
    </xf>
    <xf numFmtId="2" fontId="16" fillId="58" borderId="13" xfId="0" applyNumberFormat="1" applyFont="1" applyFill="1" applyBorder="1" applyAlignment="1">
      <alignment horizontal="center" vertical="center"/>
    </xf>
    <xf numFmtId="0" fontId="16" fillId="54" borderId="7" xfId="0" applyFont="1" applyFill="1" applyBorder="1" applyAlignment="1">
      <alignment horizontal="center" vertical="center"/>
    </xf>
    <xf numFmtId="0" fontId="16" fillId="54" borderId="9" xfId="0" applyFont="1" applyFill="1" applyBorder="1" applyAlignment="1">
      <alignment horizontal="center" vertical="center"/>
    </xf>
    <xf numFmtId="0" fontId="16" fillId="54" borderId="11" xfId="0" applyFont="1" applyFill="1" applyBorder="1" applyAlignment="1">
      <alignment horizontal="center" vertical="center"/>
    </xf>
    <xf numFmtId="2" fontId="16" fillId="54" borderId="8" xfId="0" applyNumberFormat="1" applyFont="1" applyFill="1" applyBorder="1" applyAlignment="1">
      <alignment horizontal="center" vertical="center"/>
    </xf>
    <xf numFmtId="2" fontId="16" fillId="54" borderId="0" xfId="0" applyNumberFormat="1" applyFont="1" applyFill="1" applyAlignment="1">
      <alignment horizontal="center" vertical="center"/>
    </xf>
    <xf numFmtId="2" fontId="16" fillId="54" borderId="12" xfId="0" applyNumberFormat="1" applyFont="1" applyFill="1" applyBorder="1" applyAlignment="1">
      <alignment horizontal="center" vertical="center"/>
    </xf>
    <xf numFmtId="2" fontId="16" fillId="54" borderId="6" xfId="0" applyNumberFormat="1" applyFont="1" applyFill="1" applyBorder="1" applyAlignment="1">
      <alignment horizontal="center" vertical="center"/>
    </xf>
    <xf numFmtId="2" fontId="16" fillId="54" borderId="10" xfId="0" applyNumberFormat="1" applyFont="1" applyFill="1" applyBorder="1" applyAlignment="1">
      <alignment horizontal="center" vertical="center"/>
    </xf>
    <xf numFmtId="2" fontId="16" fillId="54" borderId="13" xfId="0" applyNumberFormat="1" applyFont="1" applyFill="1" applyBorder="1" applyAlignment="1">
      <alignment horizontal="center" vertical="center"/>
    </xf>
    <xf numFmtId="0" fontId="16" fillId="53" borderId="7" xfId="0" applyFont="1" applyFill="1" applyBorder="1" applyAlignment="1">
      <alignment horizontal="center" vertical="center"/>
    </xf>
    <xf numFmtId="0" fontId="16" fillId="53" borderId="9" xfId="0" applyFont="1" applyFill="1" applyBorder="1" applyAlignment="1">
      <alignment horizontal="center" vertical="center"/>
    </xf>
    <xf numFmtId="0" fontId="16" fillId="53" borderId="11" xfId="0" applyFont="1" applyFill="1" applyBorder="1" applyAlignment="1">
      <alignment horizontal="center" vertical="center"/>
    </xf>
    <xf numFmtId="2" fontId="16" fillId="53" borderId="8" xfId="0" applyNumberFormat="1" applyFont="1" applyFill="1" applyBorder="1" applyAlignment="1">
      <alignment horizontal="center" vertical="center"/>
    </xf>
    <xf numFmtId="2" fontId="16" fillId="53" borderId="0" xfId="0" applyNumberFormat="1" applyFont="1" applyFill="1" applyAlignment="1">
      <alignment horizontal="center" vertical="center"/>
    </xf>
    <xf numFmtId="2" fontId="16" fillId="53" borderId="12" xfId="0" applyNumberFormat="1" applyFont="1" applyFill="1" applyBorder="1" applyAlignment="1">
      <alignment horizontal="center" vertical="center"/>
    </xf>
    <xf numFmtId="2" fontId="16" fillId="53" borderId="6" xfId="0" applyNumberFormat="1" applyFont="1" applyFill="1" applyBorder="1" applyAlignment="1">
      <alignment horizontal="center" vertical="center"/>
    </xf>
    <xf numFmtId="2" fontId="16" fillId="53" borderId="10" xfId="0" applyNumberFormat="1" applyFont="1" applyFill="1" applyBorder="1" applyAlignment="1">
      <alignment horizontal="center" vertical="center"/>
    </xf>
    <xf numFmtId="2" fontId="16" fillId="53" borderId="13" xfId="0" applyNumberFormat="1" applyFont="1" applyFill="1" applyBorder="1" applyAlignment="1">
      <alignment horizontal="center" vertical="center"/>
    </xf>
    <xf numFmtId="0" fontId="16" fillId="61" borderId="7" xfId="0" applyFont="1" applyFill="1" applyBorder="1" applyAlignment="1">
      <alignment horizontal="center" vertical="center"/>
    </xf>
    <xf numFmtId="0" fontId="16" fillId="61" borderId="9" xfId="0" applyFont="1" applyFill="1" applyBorder="1" applyAlignment="1">
      <alignment horizontal="center" vertical="center"/>
    </xf>
    <xf numFmtId="0" fontId="16" fillId="61" borderId="11" xfId="0" applyFont="1" applyFill="1" applyBorder="1" applyAlignment="1">
      <alignment horizontal="center" vertical="center"/>
    </xf>
    <xf numFmtId="2" fontId="16" fillId="61" borderId="8" xfId="0" applyNumberFormat="1" applyFont="1" applyFill="1" applyBorder="1" applyAlignment="1">
      <alignment horizontal="center" vertical="center"/>
    </xf>
    <xf numFmtId="2" fontId="16" fillId="61" borderId="0" xfId="0" applyNumberFormat="1" applyFont="1" applyFill="1" applyAlignment="1">
      <alignment horizontal="center" vertical="center"/>
    </xf>
    <xf numFmtId="2" fontId="16" fillId="61" borderId="12" xfId="0" applyNumberFormat="1" applyFont="1" applyFill="1" applyBorder="1" applyAlignment="1">
      <alignment horizontal="center" vertical="center"/>
    </xf>
    <xf numFmtId="2" fontId="16" fillId="61" borderId="6" xfId="0" applyNumberFormat="1" applyFont="1" applyFill="1" applyBorder="1" applyAlignment="1">
      <alignment horizontal="center" vertical="center"/>
    </xf>
    <xf numFmtId="2" fontId="16" fillId="61" borderId="10" xfId="0" applyNumberFormat="1" applyFont="1" applyFill="1" applyBorder="1" applyAlignment="1">
      <alignment horizontal="center" vertical="center"/>
    </xf>
    <xf numFmtId="2" fontId="16" fillId="61" borderId="13" xfId="0" applyNumberFormat="1" applyFont="1" applyFill="1" applyBorder="1" applyAlignment="1">
      <alignment horizontal="center" vertical="center"/>
    </xf>
    <xf numFmtId="0" fontId="16" fillId="0" borderId="0" xfId="0" applyFont="1" applyAlignment="1">
      <alignment horizontal="left" vertical="top"/>
    </xf>
    <xf numFmtId="0" fontId="0" fillId="0" borderId="0" xfId="0" applyAlignment="1">
      <alignment horizontal="left" vertical="top"/>
    </xf>
    <xf numFmtId="1" fontId="16" fillId="1" borderId="6" xfId="0" applyNumberFormat="1" applyFont="1" applyFill="1" applyBorder="1" applyAlignment="1">
      <alignment horizontal="center" vertical="center"/>
    </xf>
    <xf numFmtId="1" fontId="16" fillId="1" borderId="10" xfId="0" applyNumberFormat="1" applyFont="1" applyFill="1" applyBorder="1" applyAlignment="1">
      <alignment horizontal="center" vertical="center"/>
    </xf>
    <xf numFmtId="1" fontId="16" fillId="1" borderId="13" xfId="0" applyNumberFormat="1" applyFont="1" applyFill="1" applyBorder="1" applyAlignment="1">
      <alignment horizontal="center" vertical="center"/>
    </xf>
    <xf numFmtId="168" fontId="26" fillId="0" borderId="0" xfId="84" applyNumberFormat="1" applyFont="1" applyAlignment="1">
      <alignment horizontal="right"/>
    </xf>
    <xf numFmtId="0" fontId="45" fillId="0" borderId="0" xfId="84" applyFont="1" applyAlignment="1">
      <alignment horizontal="center"/>
    </xf>
    <xf numFmtId="168" fontId="26" fillId="0" borderId="0" xfId="78" applyNumberFormat="1" applyFont="1" applyAlignment="1">
      <alignment horizontal="right"/>
    </xf>
    <xf numFmtId="0" fontId="16" fillId="36" borderId="7" xfId="0" applyFont="1" applyFill="1" applyBorder="1" applyAlignment="1">
      <alignment horizontal="left" vertical="top" wrapText="1"/>
    </xf>
    <xf numFmtId="0" fontId="16" fillId="36" borderId="8" xfId="0" applyFont="1" applyFill="1" applyBorder="1" applyAlignment="1">
      <alignment horizontal="left" vertical="top" wrapText="1"/>
    </xf>
    <xf numFmtId="0" fontId="16" fillId="36" borderId="6" xfId="0" applyFont="1" applyFill="1" applyBorder="1" applyAlignment="1">
      <alignment horizontal="left" vertical="top" wrapText="1"/>
    </xf>
    <xf numFmtId="0" fontId="16" fillId="36" borderId="9" xfId="0" applyFont="1" applyFill="1" applyBorder="1" applyAlignment="1">
      <alignment horizontal="left" vertical="top" wrapText="1"/>
    </xf>
    <xf numFmtId="0" fontId="16" fillId="36" borderId="0" xfId="0" applyFont="1" applyFill="1" applyAlignment="1">
      <alignment horizontal="left" vertical="top" wrapText="1"/>
    </xf>
    <xf numFmtId="0" fontId="16" fillId="36" borderId="10" xfId="0" applyFont="1" applyFill="1" applyBorder="1" applyAlignment="1">
      <alignment horizontal="left" vertical="top" wrapText="1"/>
    </xf>
    <xf numFmtId="0" fontId="16" fillId="36" borderId="11" xfId="0" applyFont="1" applyFill="1" applyBorder="1" applyAlignment="1">
      <alignment horizontal="left" vertical="top" wrapText="1"/>
    </xf>
    <xf numFmtId="0" fontId="16" fillId="36" borderId="12" xfId="0" applyFont="1" applyFill="1" applyBorder="1" applyAlignment="1">
      <alignment horizontal="left" vertical="top" wrapText="1"/>
    </xf>
    <xf numFmtId="0" fontId="16" fillId="36" borderId="13" xfId="0" applyFont="1" applyFill="1" applyBorder="1" applyAlignment="1">
      <alignment horizontal="left" vertical="top" wrapText="1"/>
    </xf>
    <xf numFmtId="0" fontId="45" fillId="0" borderId="0" xfId="78" applyFont="1" applyAlignment="1">
      <alignment horizontal="center"/>
    </xf>
    <xf numFmtId="164" fontId="26" fillId="0" borderId="0" xfId="0" applyNumberFormat="1" applyFont="1" applyAlignment="1">
      <alignment horizontal="center" vertical="center"/>
    </xf>
    <xf numFmtId="164" fontId="26" fillId="0" borderId="12" xfId="0" applyNumberFormat="1" applyFont="1" applyBorder="1" applyAlignment="1">
      <alignment horizontal="center" vertical="center"/>
    </xf>
    <xf numFmtId="1" fontId="51" fillId="0" borderId="0" xfId="0" applyNumberFormat="1" applyFont="1" applyAlignment="1">
      <alignment horizontal="center" vertical="center"/>
    </xf>
    <xf numFmtId="1" fontId="51" fillId="0" borderId="12" xfId="0" applyNumberFormat="1" applyFont="1" applyBorder="1" applyAlignment="1">
      <alignment horizontal="center" vertical="center"/>
    </xf>
    <xf numFmtId="166" fontId="26" fillId="0" borderId="0" xfId="0" applyNumberFormat="1" applyFont="1" applyAlignment="1">
      <alignment horizontal="center" vertical="center"/>
    </xf>
    <xf numFmtId="0" fontId="26" fillId="0" borderId="0" xfId="0" applyFont="1" applyAlignment="1">
      <alignment horizontal="center" vertical="center"/>
    </xf>
    <xf numFmtId="0" fontId="26" fillId="0" borderId="12" xfId="0" applyFont="1" applyBorder="1" applyAlignment="1">
      <alignment horizontal="center" vertical="center"/>
    </xf>
    <xf numFmtId="1" fontId="26" fillId="0" borderId="10" xfId="0" applyNumberFormat="1" applyFont="1" applyBorder="1" applyAlignment="1">
      <alignment horizontal="center" vertical="center"/>
    </xf>
    <xf numFmtId="1" fontId="26" fillId="0" borderId="13" xfId="0" applyNumberFormat="1" applyFont="1" applyBorder="1" applyAlignment="1">
      <alignment horizontal="center" vertical="center"/>
    </xf>
    <xf numFmtId="164" fontId="26" fillId="0" borderId="8" xfId="0" applyNumberFormat="1" applyFont="1" applyBorder="1" applyAlignment="1">
      <alignment horizontal="center" vertical="center"/>
    </xf>
    <xf numFmtId="1" fontId="26" fillId="0" borderId="6" xfId="0" applyNumberFormat="1" applyFont="1" applyBorder="1" applyAlignment="1">
      <alignment horizontal="center" vertical="center"/>
    </xf>
    <xf numFmtId="1" fontId="51" fillId="0" borderId="8" xfId="0" applyNumberFormat="1" applyFont="1" applyBorder="1" applyAlignment="1">
      <alignment horizontal="center" vertical="center"/>
    </xf>
    <xf numFmtId="166" fontId="26" fillId="0" borderId="8" xfId="0" applyNumberFormat="1" applyFont="1" applyBorder="1" applyAlignment="1">
      <alignment horizontal="center" vertical="center"/>
    </xf>
    <xf numFmtId="0" fontId="2" fillId="36" borderId="7" xfId="84" applyFont="1" applyFill="1" applyBorder="1" applyAlignment="1">
      <alignment horizontal="left" wrapText="1"/>
    </xf>
    <xf numFmtId="0" fontId="3" fillId="36" borderId="8" xfId="84" applyFont="1" applyFill="1" applyBorder="1" applyAlignment="1">
      <alignment horizontal="left" wrapText="1"/>
    </xf>
    <xf numFmtId="0" fontId="3" fillId="36" borderId="6" xfId="84" applyFont="1" applyFill="1" applyBorder="1" applyAlignment="1">
      <alignment horizontal="left" wrapText="1"/>
    </xf>
    <xf numFmtId="0" fontId="3" fillId="36" borderId="11" xfId="84" applyFont="1" applyFill="1" applyBorder="1" applyAlignment="1">
      <alignment horizontal="left" wrapText="1"/>
    </xf>
    <xf numFmtId="0" fontId="3" fillId="36" borderId="12" xfId="84" applyFont="1" applyFill="1" applyBorder="1" applyAlignment="1">
      <alignment horizontal="left" wrapText="1"/>
    </xf>
    <xf numFmtId="0" fontId="3" fillId="36" borderId="13" xfId="84" applyFont="1" applyFill="1" applyBorder="1" applyAlignment="1">
      <alignment horizontal="left" wrapText="1"/>
    </xf>
    <xf numFmtId="0" fontId="16" fillId="36" borderId="7" xfId="0" applyFont="1" applyFill="1" applyBorder="1" applyAlignment="1">
      <alignment horizontal="left" wrapText="1"/>
    </xf>
    <xf numFmtId="0" fontId="0" fillId="36" borderId="8" xfId="0" applyFill="1" applyBorder="1" applyAlignment="1">
      <alignment horizontal="left" wrapText="1"/>
    </xf>
    <xf numFmtId="0" fontId="0" fillId="36" borderId="6" xfId="0" applyFill="1" applyBorder="1" applyAlignment="1">
      <alignment horizontal="left" wrapText="1"/>
    </xf>
    <xf numFmtId="0" fontId="0" fillId="36" borderId="11" xfId="0" applyFill="1" applyBorder="1" applyAlignment="1">
      <alignment horizontal="left" wrapText="1"/>
    </xf>
    <xf numFmtId="0" fontId="0" fillId="36" borderId="12" xfId="0" applyFill="1" applyBorder="1" applyAlignment="1">
      <alignment horizontal="left" wrapText="1"/>
    </xf>
    <xf numFmtId="0" fontId="0" fillId="36" borderId="13" xfId="0" applyFill="1" applyBorder="1" applyAlignment="1">
      <alignment horizontal="left" wrapText="1"/>
    </xf>
    <xf numFmtId="0" fontId="0" fillId="36" borderId="7" xfId="0" applyFill="1" applyBorder="1" applyAlignment="1">
      <alignment horizontal="left" vertical="top" wrapText="1"/>
    </xf>
    <xf numFmtId="0" fontId="0" fillId="36" borderId="8" xfId="0" applyFill="1" applyBorder="1" applyAlignment="1">
      <alignment horizontal="left" vertical="top" wrapText="1"/>
    </xf>
    <xf numFmtId="0" fontId="0" fillId="36" borderId="6" xfId="0" applyFill="1" applyBorder="1" applyAlignment="1">
      <alignment horizontal="left" vertical="top" wrapText="1"/>
    </xf>
    <xf numFmtId="0" fontId="0" fillId="36" borderId="9" xfId="0" applyFill="1" applyBorder="1" applyAlignment="1">
      <alignment horizontal="left" vertical="top" wrapText="1"/>
    </xf>
    <xf numFmtId="0" fontId="0" fillId="36" borderId="0" xfId="0" applyFill="1" applyAlignment="1">
      <alignment horizontal="left" vertical="top" wrapText="1"/>
    </xf>
    <xf numFmtId="0" fontId="0" fillId="36" borderId="10" xfId="0" applyFill="1" applyBorder="1" applyAlignment="1">
      <alignment horizontal="left" vertical="top" wrapText="1"/>
    </xf>
    <xf numFmtId="0" fontId="0" fillId="36" borderId="11" xfId="0" applyFill="1" applyBorder="1" applyAlignment="1">
      <alignment horizontal="left" vertical="top" wrapText="1"/>
    </xf>
    <xf numFmtId="0" fontId="0" fillId="36" borderId="12" xfId="0" applyFill="1" applyBorder="1" applyAlignment="1">
      <alignment horizontal="left" vertical="top" wrapText="1"/>
    </xf>
    <xf numFmtId="0" fontId="0" fillId="36" borderId="13" xfId="0" applyFill="1" applyBorder="1" applyAlignment="1">
      <alignment horizontal="left" vertical="top" wrapText="1"/>
    </xf>
    <xf numFmtId="164" fontId="26" fillId="36" borderId="0" xfId="0" applyNumberFormat="1" applyFont="1" applyFill="1" applyAlignment="1">
      <alignment horizontal="center" vertical="center"/>
    </xf>
    <xf numFmtId="164" fontId="26" fillId="36" borderId="12" xfId="0" applyNumberFormat="1" applyFont="1" applyFill="1" applyBorder="1" applyAlignment="1">
      <alignment horizontal="center" vertical="center"/>
    </xf>
    <xf numFmtId="1" fontId="51" fillId="36" borderId="0" xfId="0" applyNumberFormat="1" applyFont="1" applyFill="1" applyAlignment="1">
      <alignment horizontal="center" vertical="center"/>
    </xf>
    <xf numFmtId="1" fontId="51" fillId="36" borderId="12" xfId="0" applyNumberFormat="1" applyFont="1" applyFill="1" applyBorder="1" applyAlignment="1">
      <alignment horizontal="center" vertical="center"/>
    </xf>
    <xf numFmtId="166" fontId="26" fillId="36" borderId="0" xfId="0" applyNumberFormat="1" applyFont="1" applyFill="1" applyAlignment="1">
      <alignment horizontal="center" vertical="center"/>
    </xf>
    <xf numFmtId="0" fontId="26" fillId="36" borderId="0" xfId="0" applyFont="1" applyFill="1" applyAlignment="1">
      <alignment horizontal="center" vertical="center"/>
    </xf>
    <xf numFmtId="0" fontId="26" fillId="36" borderId="12" xfId="0" applyFont="1" applyFill="1" applyBorder="1" applyAlignment="1">
      <alignment horizontal="center" vertical="center"/>
    </xf>
    <xf numFmtId="1" fontId="26" fillId="36" borderId="10" xfId="0" applyNumberFormat="1" applyFont="1" applyFill="1" applyBorder="1" applyAlignment="1">
      <alignment horizontal="center" vertical="center"/>
    </xf>
    <xf numFmtId="1" fontId="26" fillId="36" borderId="13" xfId="0" applyNumberFormat="1" applyFont="1" applyFill="1" applyBorder="1" applyAlignment="1">
      <alignment horizontal="center" vertical="center"/>
    </xf>
    <xf numFmtId="0" fontId="1" fillId="0" borderId="0" xfId="84" applyFont="1"/>
    <xf numFmtId="0" fontId="1" fillId="0" borderId="0" xfId="78" applyFont="1"/>
  </cellXfs>
  <cellStyles count="86">
    <cellStyle name="20% - Accent1" xfId="20" builtinId="30" customBuiltin="1"/>
    <cellStyle name="20% - Accent1 2" xfId="55" xr:uid="{9E96D8AD-B3C9-4B49-8975-1C5D71F95F72}"/>
    <cellStyle name="20% - Accent2" xfId="24" builtinId="34" customBuiltin="1"/>
    <cellStyle name="20% - Accent2 2" xfId="58" xr:uid="{C47A3F45-8726-4EAB-895C-827A94C834AC}"/>
    <cellStyle name="20% - Accent3" xfId="28" builtinId="38" customBuiltin="1"/>
    <cellStyle name="20% - Accent3 2" xfId="61" xr:uid="{6034831E-8445-4F87-BEF4-0AE6D01D0FF7}"/>
    <cellStyle name="20% - Accent4" xfId="32" builtinId="42" customBuiltin="1"/>
    <cellStyle name="20% - Accent4 2" xfId="64" xr:uid="{CFC51A72-580B-42F9-8328-A6D86BA9E1BB}"/>
    <cellStyle name="20% - Accent5" xfId="36" builtinId="46" customBuiltin="1"/>
    <cellStyle name="20% - Accent5 2" xfId="67" xr:uid="{E5D08D5E-FEF8-4E21-ADC2-8A1B8C106F1F}"/>
    <cellStyle name="20% - Accent6" xfId="40" builtinId="50" customBuiltin="1"/>
    <cellStyle name="20% - Accent6 2" xfId="70" xr:uid="{A3F3CDD4-DF95-4FC6-AB81-5974414E3BD2}"/>
    <cellStyle name="40% - Accent1" xfId="21" builtinId="31" customBuiltin="1"/>
    <cellStyle name="40% - Accent1 2" xfId="56" xr:uid="{0CADBD84-71D9-42BA-ADC0-3E62698E5E67}"/>
    <cellStyle name="40% - Accent2" xfId="25" builtinId="35" customBuiltin="1"/>
    <cellStyle name="40% - Accent2 2" xfId="59" xr:uid="{BF2C83A7-BE3D-459E-9036-C2681FA6616E}"/>
    <cellStyle name="40% - Accent3" xfId="29" builtinId="39" customBuiltin="1"/>
    <cellStyle name="40% - Accent3 2" xfId="62" xr:uid="{08AD3F46-E53A-481F-AFAA-61E7C5226F94}"/>
    <cellStyle name="40% - Accent4" xfId="33" builtinId="43" customBuiltin="1"/>
    <cellStyle name="40% - Accent4 2" xfId="65" xr:uid="{EDC03BB2-8E2F-4598-B5D9-F0521E0D8BF6}"/>
    <cellStyle name="40% - Accent5" xfId="37" builtinId="47" customBuiltin="1"/>
    <cellStyle name="40% - Accent5 2" xfId="68" xr:uid="{DBF5F567-633E-42E2-A82F-4622662B4D4F}"/>
    <cellStyle name="40% - Accent6" xfId="41" builtinId="51" customBuiltin="1"/>
    <cellStyle name="40% - Accent6 2" xfId="71" xr:uid="{91B2E6FA-0F2D-4ECA-91C7-F32893190C31}"/>
    <cellStyle name="60% - Accent1" xfId="22" builtinId="32" customBuiltin="1"/>
    <cellStyle name="60% - Accent1 2" xfId="57" xr:uid="{58609E3E-F1A3-4A8E-B9A2-2AC177D72C48}"/>
    <cellStyle name="60% - Accent2" xfId="26" builtinId="36" customBuiltin="1"/>
    <cellStyle name="60% - Accent2 2" xfId="60" xr:uid="{F7B9DF10-75D4-4A59-B5B8-4FCC64EB52BA}"/>
    <cellStyle name="60% - Accent3" xfId="30" builtinId="40" customBuiltin="1"/>
    <cellStyle name="60% - Accent3 2" xfId="63" xr:uid="{1B67F65D-238A-49F2-849E-A21DA9341BDF}"/>
    <cellStyle name="60% - Accent4" xfId="34" builtinId="44" customBuiltin="1"/>
    <cellStyle name="60% - Accent4 2" xfId="66" xr:uid="{A3448F8D-51BC-4EF2-8D23-FB997DA4767D}"/>
    <cellStyle name="60% - Accent5" xfId="38" builtinId="48" customBuiltin="1"/>
    <cellStyle name="60% - Accent5 2" xfId="69" xr:uid="{CE349585-36A1-4718-BE26-3546809B8A49}"/>
    <cellStyle name="60% - Accent6" xfId="42" builtinId="52" customBuiltin="1"/>
    <cellStyle name="60% - Accent6 2" xfId="72" xr:uid="{94DA7F98-CBAC-45CB-B03E-4F4C809DEE7D}"/>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9" builtinId="27" customBuiltin="1"/>
    <cellStyle name="Calculation" xfId="13" builtinId="22" customBuiltin="1"/>
    <cellStyle name="Check Cell" xfId="15" builtinId="23" customBuiltin="1"/>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10" xfId="84" xr:uid="{145099A4-3306-4184-9504-0679F7DFED4F}"/>
    <cellStyle name="Normal 2" xfId="1" xr:uid="{BAD22448-37C1-4754-8F56-F1735DDA8B24}"/>
    <cellStyle name="Normal 3" xfId="2" xr:uid="{D5605BC2-C1C2-4008-B2AC-3E1510ABAE0F}"/>
    <cellStyle name="Normal 3 2" xfId="54" xr:uid="{98967FC0-55DC-4913-889B-771DAD128AB7}"/>
    <cellStyle name="Normal 4" xfId="43" xr:uid="{805830B8-E5FE-4B3A-81F4-8B821F784951}"/>
    <cellStyle name="Normal 4 2" xfId="73" xr:uid="{D24FBF28-9460-44FA-8ED2-985421CE453E}"/>
    <cellStyle name="Normal 5" xfId="46" xr:uid="{E8F2C94A-E3F3-4C29-91D3-F316EDD933E7}"/>
    <cellStyle name="Normal 5 2" xfId="76" xr:uid="{58C2A0F8-1476-4842-A281-F3922D72AFCD}"/>
    <cellStyle name="Normal 6" xfId="48" xr:uid="{D80E9641-45F6-4FE9-ABD6-CBC7EDE3242F}"/>
    <cellStyle name="Normal 6 2" xfId="78" xr:uid="{B68601C2-7C2B-490D-AAA6-F7609ED6E5DC}"/>
    <cellStyle name="Normal 7" xfId="50" xr:uid="{57AB1126-B937-49DD-BCD4-96EC5A7473FC}"/>
    <cellStyle name="Normal 7 2" xfId="80" xr:uid="{340BE4C4-80D2-4D70-B753-E8974D233951}"/>
    <cellStyle name="Normal 8" xfId="52" xr:uid="{7694C32E-7E16-4B25-A50A-C8CCA387CC95}"/>
    <cellStyle name="Normal 9" xfId="82" xr:uid="{E73BDD9E-BF13-49D6-80AA-D79B493546F5}"/>
    <cellStyle name="Note 2" xfId="45" xr:uid="{92E6E9F7-7EB3-43B7-AED9-51FC3B08E6D7}"/>
    <cellStyle name="Note 2 2" xfId="75" xr:uid="{B0F26B6D-63B3-4D11-A34A-A1F9A7D7A3DD}"/>
    <cellStyle name="Output" xfId="12" builtinId="21" customBuiltin="1"/>
    <cellStyle name="Percent 2" xfId="44" xr:uid="{6AA2D241-296D-4E02-A9CE-37A1ABEF2F8A}"/>
    <cellStyle name="Percent 2 2" xfId="74" xr:uid="{48F23D52-9DD3-408D-876D-64FCB1B5C741}"/>
    <cellStyle name="Percent 3" xfId="47" xr:uid="{F6E11EC4-DC12-4F65-9626-BB52213DC313}"/>
    <cellStyle name="Percent 3 2" xfId="77" xr:uid="{0662FEA6-EAD9-4622-94EE-682F97862100}"/>
    <cellStyle name="Percent 4" xfId="49" xr:uid="{FE53F009-A1DA-42AF-9829-EF8B7747112A}"/>
    <cellStyle name="Percent 4 2" xfId="79" xr:uid="{E251183A-5963-4A80-92C1-8B815B97C393}"/>
    <cellStyle name="Percent 5" xfId="51" xr:uid="{5B1A14A4-720C-4217-BF52-BF7162F27A3C}"/>
    <cellStyle name="Percent 5 2" xfId="81" xr:uid="{0C922D81-E190-4914-BC2B-200B920B154D}"/>
    <cellStyle name="Percent 6" xfId="53" xr:uid="{4952941D-23F4-44D8-A4AB-4090AAFE1C4E}"/>
    <cellStyle name="Percent 7" xfId="83" xr:uid="{8DA712B6-F967-4F8D-8E3C-54957DFE0A67}"/>
    <cellStyle name="Percent 8" xfId="85" xr:uid="{611E35B3-78B0-44CC-8ECE-CEF4D5F5A90D}"/>
    <cellStyle name="Title" xfId="3" builtinId="15" customBuiltin="1"/>
    <cellStyle name="Total" xfId="18" builtinId="25" customBuiltin="1"/>
    <cellStyle name="Warning Text" xfId="16" builtinId="11" customBuiltin="1"/>
  </cellStyles>
  <dxfs count="11">
    <dxf>
      <fill>
        <patternFill>
          <bgColor rgb="FFFF0000"/>
        </patternFill>
      </fill>
    </dxf>
    <dxf>
      <font>
        <color theme="5" tint="0.39994506668294322"/>
      </font>
      <fill>
        <patternFill>
          <bgColor theme="5" tint="0.39994506668294322"/>
        </patternFill>
      </fill>
    </dxf>
    <dxf>
      <fill>
        <patternFill>
          <bgColor rgb="FFFFFF00"/>
        </patternFill>
      </fill>
    </dxf>
    <dxf>
      <fill>
        <patternFill>
          <bgColor rgb="FFFFFF00"/>
        </patternFill>
      </fill>
    </dxf>
    <dxf>
      <font>
        <color theme="5" tint="0.39994506668294322"/>
      </font>
      <fill>
        <patternFill>
          <bgColor theme="5" tint="0.39994506668294322"/>
        </patternFill>
      </fill>
    </dxf>
    <dxf>
      <font>
        <color theme="5" tint="0.39994506668294322"/>
      </font>
      <fill>
        <patternFill>
          <bgColor rgb="FFFF0000"/>
        </patternFill>
      </fill>
    </dxf>
    <dxf>
      <fill>
        <patternFill>
          <bgColor rgb="FFFF0000"/>
        </patternFill>
      </fill>
    </dxf>
    <dxf>
      <font>
        <color theme="5" tint="0.39994506668294322"/>
      </font>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F3FFF3"/>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color rgb="FFFFCC99"/>
      <color rgb="FFCC99CC"/>
      <color rgb="FF99FFCC"/>
      <color rgb="FF66CCFF"/>
      <color rgb="FFFF99FF"/>
      <color rgb="FFF79646"/>
      <color rgb="FF8064A2"/>
      <color rgb="FF76933C"/>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4"/>
          <c:order val="0"/>
          <c:tx>
            <c:v>Estimated UCS</c:v>
          </c:tx>
          <c:spPr>
            <a:ln w="19050" cap="rnd">
              <a:solidFill>
                <a:schemeClr val="bg1">
                  <a:lumMod val="65000"/>
                </a:schemeClr>
              </a:solidFill>
              <a:round/>
            </a:ln>
            <a:effectLst/>
          </c:spPr>
          <c:marker>
            <c:symbol val="circle"/>
            <c:size val="9"/>
            <c:spPr>
              <a:solidFill>
                <a:schemeClr val="bg1">
                  <a:lumMod val="65000"/>
                </a:schemeClr>
              </a:solidFill>
              <a:ln w="9525">
                <a:solidFill>
                  <a:schemeClr val="tx1"/>
                </a:solidFill>
              </a:ln>
              <a:effectLst/>
            </c:spPr>
          </c:marker>
          <c:xVal>
            <c:numRef>
              <c:f>('Static Data Summary'!$R$17,'Static Data Summary'!$R$21,'Static Data Summary'!$R$25,'Static Data Summary'!$R$29,'Static Data Summary'!$R$33,'Static Data Summary'!$R$37,'Static Data Summary'!$R$41,'Static Data Summary'!$R$45,'Static Data Summary'!$R$49,'Static Data Summary'!$R$53,'Static Data Summary'!$R$57,'Static Data Summary'!$R$61,'Static Data Summary'!$R$65,'Static Data Summary'!$R$69,'Static Data Summary'!$R$73,'Static Data Summary'!$R$77,'Static Data Summary'!$R$81,'Static Data Summary'!$R$85,'Static Data Summary'!$R$89,'Static Data Summary'!$R$93,'Static Data Summary'!$R$97,'Static Data Summary'!$R$101,'Static Data Summary'!$R$105,'Static Data Summary'!$R$109:$R$112)</c:f>
              <c:numCache>
                <c:formatCode>0</c:formatCode>
                <c:ptCount val="27"/>
                <c:pt idx="0">
                  <c:v>32031.049402014738</c:v>
                </c:pt>
                <c:pt idx="1">
                  <c:v>25993.771662137337</c:v>
                </c:pt>
                <c:pt idx="2">
                  <c:v>28320.117149070971</c:v>
                </c:pt>
                <c:pt idx="3">
                  <c:v>21481.230737799709</c:v>
                </c:pt>
                <c:pt idx="4">
                  <c:v>24878.2364515636</c:v>
                </c:pt>
                <c:pt idx="5">
                  <c:v>#N/A</c:v>
                </c:pt>
                <c:pt idx="6">
                  <c:v>19185.369492775841</c:v>
                </c:pt>
                <c:pt idx="7">
                  <c:v>18630.914236053693</c:v>
                </c:pt>
                <c:pt idx="8">
                  <c:v>13525.711014136554</c:v>
                </c:pt>
                <c:pt idx="9">
                  <c:v>4223.7977019751561</c:v>
                </c:pt>
                <c:pt idx="10">
                  <c:v>19549.477191384292</c:v>
                </c:pt>
                <c:pt idx="11">
                  <c:v>63617.957698400685</c:v>
                </c:pt>
                <c:pt idx="12">
                  <c:v>16094.353235912185</c:v>
                </c:pt>
                <c:pt idx="13">
                  <c:v>40139.552192710107</c:v>
                </c:pt>
                <c:pt idx="14">
                  <c:v>29241.377320917691</c:v>
                </c:pt>
                <c:pt idx="15">
                  <c:v>28766.622024159598</c:v>
                </c:pt>
                <c:pt idx="16">
                  <c:v>33496.817968116986</c:v>
                </c:pt>
                <c:pt idx="17">
                  <c:v>33060.624575949463</c:v>
                </c:pt>
                <c:pt idx="18">
                  <c:v>32113.263645367249</c:v>
                </c:pt>
                <c:pt idx="19">
                  <c:v>3217.5884711767503</c:v>
                </c:pt>
                <c:pt idx="20">
                  <c:v>17424.563145534856</c:v>
                </c:pt>
                <c:pt idx="21">
                  <c:v>15510.588016338592</c:v>
                </c:pt>
                <c:pt idx="22">
                  <c:v>21974.763926931031</c:v>
                </c:pt>
                <c:pt idx="23">
                  <c:v>15723.506930789843</c:v>
                </c:pt>
              </c:numCache>
            </c:numRef>
          </c:xVal>
          <c:yVal>
            <c:numRef>
              <c:f>('Static Data Summary'!$B$17,'Static Data Summary'!$B$21,'Static Data Summary'!$B$25,'Static Data Summary'!$B$29,'Static Data Summary'!$B$33,'Static Data Summary'!$B$37,'Static Data Summary'!$B$41,'Static Data Summary'!$B$45,'Static Data Summary'!$B$49,'Static Data Summary'!$B$53,'Static Data Summary'!$B$57,'Static Data Summary'!$B$61,'Static Data Summary'!$B$65,'Static Data Summary'!$B$69,'Static Data Summary'!$B$73,'Static Data Summary'!$B$77,'Static Data Summary'!$B$81,'Static Data Summary'!$B$85,'Static Data Summary'!$B$89,'Static Data Summary'!$B$93,'Static Data Summary'!$B$97,'Static Data Summary'!$B$101,'Static Data Summary'!$B$105,'Static Data Summary'!$B$109)</c:f>
              <c:numCache>
                <c:formatCode>0.00</c:formatCode>
                <c:ptCount val="24"/>
                <c:pt idx="0">
                  <c:v>1111</c:v>
                </c:pt>
                <c:pt idx="1">
                  <c:v>1222.0999999999999</c:v>
                </c:pt>
                <c:pt idx="2">
                  <c:v>1361.3</c:v>
                </c:pt>
                <c:pt idx="3">
                  <c:v>1716</c:v>
                </c:pt>
                <c:pt idx="4">
                  <c:v>1727.2</c:v>
                </c:pt>
                <c:pt idx="5">
                  <c:v>1762.51</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4-2A59-448F-8B0D-DE0F2E2301C4}"/>
            </c:ext>
          </c:extLst>
        </c:ser>
        <c:ser>
          <c:idx val="0"/>
          <c:order val="1"/>
          <c:tx>
            <c:v>Pc=1200 psi</c:v>
          </c:tx>
          <c:spPr>
            <a:ln w="19050" cap="rnd">
              <a:solidFill>
                <a:srgbClr val="FF0000"/>
              </a:solidFill>
              <a:round/>
            </a:ln>
            <a:effectLst/>
          </c:spPr>
          <c:marker>
            <c:symbol val="circle"/>
            <c:size val="9"/>
            <c:spPr>
              <a:solidFill>
                <a:srgbClr val="FF0000"/>
              </a:solidFill>
              <a:ln w="9525">
                <a:solidFill>
                  <a:schemeClr val="tx1"/>
                </a:solidFill>
              </a:ln>
              <a:effectLst/>
            </c:spPr>
          </c:marker>
          <c:xVal>
            <c:numRef>
              <c:f>('Static Data Summary'!$M$17,'Static Data Summary'!$M$21,'Static Data Summary'!$M$25,'Static Data Summary'!$M$29,'Static Data Summary'!$M$33,'Static Data Summary'!$N$37,'Static Data Summary'!$M$41,'Static Data Summary'!$M$45,'Static Data Summary'!$M$49,'Static Data Summary'!$N$53,'Static Data Summary'!$M$57,'Static Data Summary'!$M$61,'Static Data Summary'!$M$65,'Static Data Summary'!$M$69,'Static Data Summary'!$M$73,'Static Data Summary'!$M$77,'Static Data Summary'!$M$81,'Static Data Summary'!$M$85,'Static Data Summary'!$M$89,'Static Data Summary'!$N$93,'Static Data Summary'!$M$97,'Static Data Summary'!$M$101,'Static Data Summary'!$M$105,'Static Data Summary'!$M$109)</c:f>
              <c:numCache>
                <c:formatCode>0</c:formatCode>
                <c:ptCount val="24"/>
                <c:pt idx="0">
                  <c:v>37617.110418963886</c:v>
                </c:pt>
                <c:pt idx="1">
                  <c:v>32035.730984171234</c:v>
                </c:pt>
                <c:pt idx="2">
                  <c:v>34484.334098223509</c:v>
                </c:pt>
                <c:pt idx="3">
                  <c:v>27347.217178477676</c:v>
                </c:pt>
                <c:pt idx="4">
                  <c:v>29554.982214275456</c:v>
                </c:pt>
                <c:pt idx="5">
                  <c:v>7783.7129425073563</c:v>
                </c:pt>
                <c:pt idx="6">
                  <c:v>24546.445568369032</c:v>
                </c:pt>
                <c:pt idx="7">
                  <c:v>23496</c:v>
                </c:pt>
                <c:pt idx="8">
                  <c:v>18389.982200577229</c:v>
                </c:pt>
                <c:pt idx="9">
                  <c:v>11602.867847362166</c:v>
                </c:pt>
                <c:pt idx="10">
                  <c:v>27415.558547316494</c:v>
                </c:pt>
                <c:pt idx="11">
                  <c:v>73933.581222310837</c:v>
                </c:pt>
                <c:pt idx="12">
                  <c:v>19555.763405403712</c:v>
                </c:pt>
                <c:pt idx="13">
                  <c:v>48980.908124913505</c:v>
                </c:pt>
                <c:pt idx="14">
                  <c:v>37989.25528701939</c:v>
                </c:pt>
                <c:pt idx="15">
                  <c:v>38923.706769922304</c:v>
                </c:pt>
                <c:pt idx="16">
                  <c:v>41489.550171506824</c:v>
                </c:pt>
                <c:pt idx="17">
                  <c:v>41746.529660695225</c:v>
                </c:pt>
                <c:pt idx="18">
                  <c:v>38058.063645367249</c:v>
                </c:pt>
                <c:pt idx="19">
                  <c:v>11348.995000096773</c:v>
                </c:pt>
                <c:pt idx="20">
                  <c:v>25941.30890824672</c:v>
                </c:pt>
                <c:pt idx="21">
                  <c:v>19535.217911678654</c:v>
                </c:pt>
                <c:pt idx="22">
                  <c:v>29928.953757439507</c:v>
                </c:pt>
                <c:pt idx="23">
                  <c:v>19728.150998586454</c:v>
                </c:pt>
              </c:numCache>
            </c:numRef>
          </c:xVal>
          <c:yVal>
            <c:numRef>
              <c:f>('Static Data Summary'!$B$17,'Static Data Summary'!$B$21,'Static Data Summary'!$B$25,'Static Data Summary'!$B$29,'Static Data Summary'!$B$33,'Static Data Summary'!$B$37,'Static Data Summary'!$B$41,'Static Data Summary'!$B$45,'Static Data Summary'!$B$49,'Static Data Summary'!$B$53,'Static Data Summary'!$B$57,'Static Data Summary'!$B$61,'Static Data Summary'!$B$65,'Static Data Summary'!$B$69,'Static Data Summary'!$B$73,'Static Data Summary'!$B$77,'Static Data Summary'!$B$81,'Static Data Summary'!$B$85,'Static Data Summary'!$B$89,'Static Data Summary'!$B$93,'Static Data Summary'!$B$97,'Static Data Summary'!$B$101,'Static Data Summary'!$B$105,'Static Data Summary'!$B$109)</c:f>
              <c:numCache>
                <c:formatCode>0.00</c:formatCode>
                <c:ptCount val="24"/>
                <c:pt idx="0">
                  <c:v>1111</c:v>
                </c:pt>
                <c:pt idx="1">
                  <c:v>1222.0999999999999</c:v>
                </c:pt>
                <c:pt idx="2">
                  <c:v>1361.3</c:v>
                </c:pt>
                <c:pt idx="3">
                  <c:v>1716</c:v>
                </c:pt>
                <c:pt idx="4">
                  <c:v>1727.2</c:v>
                </c:pt>
                <c:pt idx="5">
                  <c:v>1762.51</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0-2A59-448F-8B0D-DE0F2E2301C4}"/>
            </c:ext>
          </c:extLst>
        </c:ser>
        <c:ser>
          <c:idx val="1"/>
          <c:order val="2"/>
          <c:tx>
            <c:v>Pc=2200 psi</c:v>
          </c:tx>
          <c:spPr>
            <a:ln w="19050" cap="rnd">
              <a:solidFill>
                <a:srgbClr val="0000FF"/>
              </a:solidFill>
              <a:round/>
            </a:ln>
            <a:effectLst/>
          </c:spPr>
          <c:marker>
            <c:symbol val="circle"/>
            <c:size val="9"/>
            <c:spPr>
              <a:solidFill>
                <a:srgbClr val="0000FF"/>
              </a:solidFill>
              <a:ln w="9525">
                <a:solidFill>
                  <a:schemeClr val="bg1"/>
                </a:solidFill>
              </a:ln>
              <a:effectLst/>
            </c:spPr>
          </c:marker>
          <c:xVal>
            <c:numRef>
              <c:f>('Static Data Summary'!$M$18,'Static Data Summary'!$M$22,'Static Data Summary'!$M$26,'Static Data Summary'!$M$30,'Static Data Summary'!$M$34,'Static Data Summary'!$M$38,'Static Data Summary'!$M$42,'Static Data Summary'!$M$46,'Static Data Summary'!$M$50,'Static Data Summary'!$N$54,'Static Data Summary'!$M$58,'Static Data Summary'!$M$62,'Static Data Summary'!$M$66,'Static Data Summary'!$M$70,'Static Data Summary'!$M$74,'Static Data Summary'!$M$78,'Static Data Summary'!$M$82,'Static Data Summary'!$M$86,'Static Data Summary'!$M$90,'Static Data Summary'!$N$94,'Static Data Summary'!$M$98,'Static Data Summary'!$M$102,'Static Data Summary'!$M$106,'Static Data Summary'!$M$110)</c:f>
              <c:numCache>
                <c:formatCode>0</c:formatCode>
                <c:ptCount val="24"/>
                <c:pt idx="0">
                  <c:v>42272.161266421514</c:v>
                </c:pt>
                <c:pt idx="1">
                  <c:v>37070.697085866152</c:v>
                </c:pt>
                <c:pt idx="2">
                  <c:v>39621.181555850628</c:v>
                </c:pt>
                <c:pt idx="3">
                  <c:v>32235.539212375981</c:v>
                </c:pt>
                <c:pt idx="4">
                  <c:v>33452.270349868675</c:v>
                </c:pt>
                <c:pt idx="5">
                  <c:v>#N/A</c:v>
                </c:pt>
                <c:pt idx="6">
                  <c:v>29018.476528093015</c:v>
                </c:pt>
                <c:pt idx="7">
                  <c:v>31709</c:v>
                </c:pt>
                <c:pt idx="8">
                  <c:v>22443.541522611129</c:v>
                </c:pt>
                <c:pt idx="9">
                  <c:v>17838.675650579218</c:v>
                </c:pt>
                <c:pt idx="10">
                  <c:v>33970.626343926662</c:v>
                </c:pt>
                <c:pt idx="11">
                  <c:v>82545.707283556927</c:v>
                </c:pt>
                <c:pt idx="12">
                  <c:v>22440.271879979984</c:v>
                </c:pt>
                <c:pt idx="13">
                  <c:v>56348.704735082996</c:v>
                </c:pt>
                <c:pt idx="14">
                  <c:v>45279.153592104136</c:v>
                </c:pt>
                <c:pt idx="15">
                  <c:v>47387.944058057896</c:v>
                </c:pt>
                <c:pt idx="16">
                  <c:v>48150.160340998351</c:v>
                </c:pt>
                <c:pt idx="17">
                  <c:v>48984.783897983361</c:v>
                </c:pt>
                <c:pt idx="18">
                  <c:v>43012.063645367249</c:v>
                </c:pt>
                <c:pt idx="19">
                  <c:v>18910.64777210027</c:v>
                </c:pt>
                <c:pt idx="20">
                  <c:v>33038.597043839938</c:v>
                </c:pt>
                <c:pt idx="21">
                  <c:v>22892.43001604149</c:v>
                </c:pt>
                <c:pt idx="22">
                  <c:v>36557.445282863235</c:v>
                </c:pt>
                <c:pt idx="23">
                  <c:v>23065.354388416963</c:v>
                </c:pt>
              </c:numCache>
            </c:numRef>
          </c:xVal>
          <c:yVal>
            <c:numRef>
              <c:f>('Static Data Summary'!$B$18,'Static Data Summary'!$B$22,'Static Data Summary'!$B$26,'Static Data Summary'!$B$30,'Static Data Summary'!$B$34,'Static Data Summary'!$B$38,'Static Data Summary'!$B$42,'Static Data Summary'!$B$46,'Static Data Summary'!$B$50,'Static Data Summary'!$B$54,'Static Data Summary'!$B$58,'Static Data Summary'!$B$62,'Static Data Summary'!$B$66,'Static Data Summary'!$B$70,'Static Data Summary'!$B$74,'Static Data Summary'!$B$78,'Static Data Summary'!$B$82,'Static Data Summary'!$B$86,'Static Data Summary'!$B$90,'Static Data Summary'!$B$94,'Static Data Summary'!$B$98,'Static Data Summary'!$B$102,'Static Data Summary'!$B$106,'Static Data Summary'!$B$110)</c:f>
              <c:numCache>
                <c:formatCode>0.00</c:formatCode>
                <c:ptCount val="24"/>
                <c:pt idx="0">
                  <c:v>1111</c:v>
                </c:pt>
                <c:pt idx="1">
                  <c:v>1222.0999999999999</c:v>
                </c:pt>
                <c:pt idx="2">
                  <c:v>1361.3</c:v>
                </c:pt>
                <c:pt idx="3">
                  <c:v>1716</c:v>
                </c:pt>
                <c:pt idx="4">
                  <c:v>1727.2</c:v>
                </c:pt>
                <c:pt idx="5">
                  <c:v>#N/A</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1-2A59-448F-8B0D-DE0F2E2301C4}"/>
            </c:ext>
          </c:extLst>
        </c:ser>
        <c:ser>
          <c:idx val="2"/>
          <c:order val="3"/>
          <c:tx>
            <c:v>Pc=4200 psi</c:v>
          </c:tx>
          <c:spPr>
            <a:ln w="19050" cap="rnd">
              <a:solidFill>
                <a:srgbClr val="00B050"/>
              </a:solidFill>
              <a:round/>
            </a:ln>
            <a:effectLst/>
          </c:spPr>
          <c:marker>
            <c:symbol val="circle"/>
            <c:size val="9"/>
            <c:spPr>
              <a:solidFill>
                <a:srgbClr val="00B050"/>
              </a:solidFill>
              <a:ln w="9525">
                <a:solidFill>
                  <a:schemeClr val="tx1"/>
                </a:solidFill>
              </a:ln>
              <a:effectLst/>
            </c:spPr>
          </c:marker>
          <c:xVal>
            <c:numRef>
              <c:f>('Static Data Summary'!$M$19,'Static Data Summary'!$M$23,'Static Data Summary'!$M$27,'Static Data Summary'!$M$31,'Static Data Summary'!$M$35,'Static Data Summary'!$M$39,'Static Data Summary'!$M$43,'Static Data Summary'!$N$47,'Static Data Summary'!$M$51,'Static Data Summary'!$N$55,'Static Data Summary'!$M$59,'Static Data Summary'!$M$63,'Static Data Summary'!$M$67,'Static Data Summary'!$M$71,'Static Data Summary'!$M$75,'Static Data Summary'!$M$79,'Static Data Summary'!$M$83,'Static Data Summary'!$M$87,'Static Data Summary'!$M$91,'Static Data Summary'!$N$95,'Static Data Summary'!$M$99,'Static Data Summary'!$M$103,'Static Data Summary'!$M$107,'Static Data Summary'!$M$111)</c:f>
              <c:numCache>
                <c:formatCode>0</c:formatCode>
                <c:ptCount val="24"/>
                <c:pt idx="0">
                  <c:v>51582.262961336768</c:v>
                </c:pt>
                <c:pt idx="1">
                  <c:v>47140.629289255987</c:v>
                </c:pt>
                <c:pt idx="2">
                  <c:v>49894.876471104864</c:v>
                </c:pt>
                <c:pt idx="3">
                  <c:v>42012.18328017259</c:v>
                </c:pt>
                <c:pt idx="4">
                  <c:v>41246.846621055112</c:v>
                </c:pt>
                <c:pt idx="5">
                  <c:v>#N/A</c:v>
                </c:pt>
                <c:pt idx="6">
                  <c:v>37953.603320748327</c:v>
                </c:pt>
                <c:pt idx="7">
                  <c:v>42327.014236053656</c:v>
                </c:pt>
                <c:pt idx="8">
                  <c:v>30550.660166678925</c:v>
                </c:pt>
                <c:pt idx="9">
                  <c:v>27343.389625010615</c:v>
                </c:pt>
                <c:pt idx="10">
                  <c:v>47080.761937146999</c:v>
                </c:pt>
                <c:pt idx="11">
                  <c:v>99752.752360971703</c:v>
                </c:pt>
                <c:pt idx="12">
                  <c:v>28209.288829132525</c:v>
                </c:pt>
                <c:pt idx="13">
                  <c:v>71084.297955421978</c:v>
                </c:pt>
                <c:pt idx="14">
                  <c:v>59858.950202273627</c:v>
                </c:pt>
                <c:pt idx="15">
                  <c:v>64316.418634329078</c:v>
                </c:pt>
                <c:pt idx="16">
                  <c:v>61471.380679981405</c:v>
                </c:pt>
                <c:pt idx="17">
                  <c:v>63461.292372559634</c:v>
                </c:pt>
                <c:pt idx="18">
                  <c:v>52920.063645367249</c:v>
                </c:pt>
                <c:pt idx="19">
                  <c:v>31544.086436203721</c:v>
                </c:pt>
                <c:pt idx="20">
                  <c:v>47233.173315026375</c:v>
                </c:pt>
                <c:pt idx="21">
                  <c:v>29596.792650028812</c:v>
                </c:pt>
                <c:pt idx="22">
                  <c:v>49814.42833371069</c:v>
                </c:pt>
                <c:pt idx="23">
                  <c:v>29739.761168077981</c:v>
                </c:pt>
              </c:numCache>
            </c:numRef>
          </c:xVal>
          <c:yVal>
            <c:numRef>
              <c:f>('Static Data Summary'!$B$19,'Static Data Summary'!$B$23,'Static Data Summary'!$B$27,'Static Data Summary'!$B$31,'Static Data Summary'!$B$35,'Static Data Summary'!$B$39,'Static Data Summary'!$B$43,'Static Data Summary'!$B$47,'Static Data Summary'!$B$51,'Static Data Summary'!$B$55,'Static Data Summary'!$B$59,'Static Data Summary'!$B$63,'Static Data Summary'!$B$67,'Static Data Summary'!$B$71,'Static Data Summary'!$B$75,'Static Data Summary'!$B$79,'Static Data Summary'!$B$83,'Static Data Summary'!$B$87,'Static Data Summary'!$B$91,'Static Data Summary'!$B$95,'Static Data Summary'!$B$99,'Static Data Summary'!$B$103,'Static Data Summary'!$B$107,'Static Data Summary'!$B$111)</c:f>
              <c:numCache>
                <c:formatCode>0.00</c:formatCode>
                <c:ptCount val="24"/>
                <c:pt idx="0">
                  <c:v>1111</c:v>
                </c:pt>
                <c:pt idx="1">
                  <c:v>1222.0999999999999</c:v>
                </c:pt>
                <c:pt idx="2">
                  <c:v>1361.3</c:v>
                </c:pt>
                <c:pt idx="3">
                  <c:v>1716</c:v>
                </c:pt>
                <c:pt idx="4">
                  <c:v>1727.2</c:v>
                </c:pt>
                <c:pt idx="5">
                  <c:v>#N/A</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2-2A59-448F-8B0D-DE0F2E2301C4}"/>
            </c:ext>
          </c:extLst>
        </c:ser>
        <c:ser>
          <c:idx val="3"/>
          <c:order val="4"/>
          <c:tx>
            <c:v>Pc=6200 psi</c:v>
          </c:tx>
          <c:spPr>
            <a:ln w="19050" cap="rnd">
              <a:solidFill>
                <a:srgbClr val="7030A0"/>
              </a:solidFill>
              <a:round/>
            </a:ln>
            <a:effectLst/>
          </c:spPr>
          <c:marker>
            <c:symbol val="circle"/>
            <c:size val="9"/>
            <c:spPr>
              <a:solidFill>
                <a:srgbClr val="7030A0"/>
              </a:solidFill>
              <a:ln w="9525">
                <a:solidFill>
                  <a:schemeClr val="bg1"/>
                </a:solidFill>
              </a:ln>
              <a:effectLst/>
            </c:spPr>
          </c:marker>
          <c:xVal>
            <c:numRef>
              <c:f>('Static Data Summary'!$N$20,'Static Data Summary'!$N$24,'Static Data Summary'!$N$28,'Static Data Summary'!$N$32,'Static Data Summary'!$N$36,'Static Data Summary'!$N$40,'Static Data Summary'!$N$44,'Static Data Summary'!$N$48,'Static Data Summary'!$N$52,'Static Data Summary'!$N$56,'Static Data Summary'!$N$60,'Static Data Summary'!$N$64,'Static Data Summary'!$N$68,'Static Data Summary'!$N$72,'Static Data Summary'!$N$76,'Static Data Summary'!$N$80,'Static Data Summary'!$N$84,'Static Data Summary'!$N$88,'Static Data Summary'!$N$92,'Static Data Summary'!$N$96,'Static Data Summary'!$N$100,'Static Data Summary'!$N$104,'Static Data Summary'!$N$108,'Static Data Summary'!$N$112)</c:f>
              <c:numCache>
                <c:formatCode>0</c:formatCode>
                <c:ptCount val="24"/>
                <c:pt idx="0">
                  <c:v>60892.364656252023</c:v>
                </c:pt>
                <c:pt idx="1">
                  <c:v>57210.561492645815</c:v>
                </c:pt>
                <c:pt idx="2">
                  <c:v>60168.571386359101</c:v>
                </c:pt>
                <c:pt idx="3">
                  <c:v>51788.8273479692</c:v>
                </c:pt>
                <c:pt idx="4">
                  <c:v>49041.42289224155</c:v>
                </c:pt>
                <c:pt idx="5">
                  <c:v>#N/A</c:v>
                </c:pt>
                <c:pt idx="6">
                  <c:v>46884.262550007312</c:v>
                </c:pt>
                <c:pt idx="7">
                  <c:v>40303.451502954522</c:v>
                </c:pt>
                <c:pt idx="8">
                  <c:v>38657.77881074672</c:v>
                </c:pt>
                <c:pt idx="9">
                  <c:v>41944.714987609092</c:v>
                </c:pt>
                <c:pt idx="10">
                  <c:v>60190.897530367336</c:v>
                </c:pt>
                <c:pt idx="11">
                  <c:v>116959.79743838646</c:v>
                </c:pt>
                <c:pt idx="12">
                  <c:v>33978.305778285066</c:v>
                </c:pt>
                <c:pt idx="13">
                  <c:v>85819.89117576096</c:v>
                </c:pt>
                <c:pt idx="14">
                  <c:v>74438.746812443118</c:v>
                </c:pt>
                <c:pt idx="15">
                  <c:v>81244.893210600261</c:v>
                </c:pt>
                <c:pt idx="16">
                  <c:v>74792.601018964458</c:v>
                </c:pt>
                <c:pt idx="17">
                  <c:v>77937.800847135906</c:v>
                </c:pt>
                <c:pt idx="18">
                  <c:v>62828.063645367249</c:v>
                </c:pt>
                <c:pt idx="19">
                  <c:v>46256.809764563746</c:v>
                </c:pt>
                <c:pt idx="20">
                  <c:v>61427.74958621282</c:v>
                </c:pt>
                <c:pt idx="21">
                  <c:v>36304.50914226225</c:v>
                </c:pt>
                <c:pt idx="22">
                  <c:v>63071.411384558145</c:v>
                </c:pt>
                <c:pt idx="23">
                  <c:v>36414.167947738999</c:v>
                </c:pt>
              </c:numCache>
            </c:numRef>
          </c:xVal>
          <c:yVal>
            <c:numRef>
              <c:f>('Static Data Summary'!$B$20,'Static Data Summary'!$B$24,'Static Data Summary'!$B$28,'Static Data Summary'!$B$32,'Static Data Summary'!$B$36,'Static Data Summary'!$B$40,'Static Data Summary'!$B$44,'Static Data Summary'!$B$48,'Static Data Summary'!$B$52,'Static Data Summary'!$B$56,'Static Data Summary'!$B$60,'Static Data Summary'!$B$64,'Static Data Summary'!$B$68,'Static Data Summary'!$B$72,'Static Data Summary'!$B$76,'Static Data Summary'!$B$80,'Static Data Summary'!$B$84,'Static Data Summary'!$B$88,'Static Data Summary'!$B$92,'Static Data Summary'!$B$96,'Static Data Summary'!$B$100,'Static Data Summary'!$B$104,'Static Data Summary'!$B$108,'Static Data Summary'!$B$112)</c:f>
              <c:numCache>
                <c:formatCode>0.00</c:formatCode>
                <c:ptCount val="24"/>
                <c:pt idx="0">
                  <c:v>1111</c:v>
                </c:pt>
                <c:pt idx="1">
                  <c:v>1222.0999999999999</c:v>
                </c:pt>
                <c:pt idx="2">
                  <c:v>1361.3</c:v>
                </c:pt>
                <c:pt idx="3">
                  <c:v>1716</c:v>
                </c:pt>
                <c:pt idx="4">
                  <c:v>1727.2</c:v>
                </c:pt>
                <c:pt idx="5">
                  <c:v>#N/A</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3-2A59-448F-8B0D-DE0F2E2301C4}"/>
            </c:ext>
          </c:extLst>
        </c:ser>
        <c:dLbls>
          <c:showLegendKey val="0"/>
          <c:showVal val="0"/>
          <c:showCatName val="0"/>
          <c:showSerName val="0"/>
          <c:showPercent val="0"/>
          <c:showBubbleSize val="0"/>
        </c:dLbls>
        <c:axId val="2131463551"/>
        <c:axId val="2131443391"/>
      </c:scatterChart>
      <c:valAx>
        <c:axId val="2131463551"/>
        <c:scaling>
          <c:orientation val="minMax"/>
        </c:scaling>
        <c:delete val="0"/>
        <c:axPos val="t"/>
        <c:majorGridlines>
          <c:spPr>
            <a:ln w="9525" cap="flat" cmpd="sng" algn="ctr">
              <a:solidFill>
                <a:schemeClr val="tx1">
                  <a:lumMod val="15000"/>
                  <a:lumOff val="85000"/>
                </a:schemeClr>
              </a:solidFill>
              <a:round/>
            </a:ln>
            <a:effectLst/>
          </c:spPr>
        </c:majorGridlines>
        <c:title>
          <c:tx>
            <c:strRef>
              <c:f>'Static Plots'!$B$2</c:f>
              <c:strCache>
                <c:ptCount val="1"/>
                <c:pt idx="0">
                  <c:v>Compressive Strength [psi]</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 sourceLinked="1"/>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31443391"/>
        <c:crosses val="autoZero"/>
        <c:crossBetween val="midCat"/>
      </c:valAx>
      <c:valAx>
        <c:axId val="2131443391"/>
        <c:scaling>
          <c:orientation val="maxMin"/>
          <c:max val="3750"/>
          <c:min val="1000"/>
        </c:scaling>
        <c:delete val="0"/>
        <c:axPos val="l"/>
        <c:majorGridlines>
          <c:spPr>
            <a:ln w="9525" cap="flat" cmpd="sng" algn="ctr">
              <a:solidFill>
                <a:schemeClr val="tx1">
                  <a:lumMod val="15000"/>
                  <a:lumOff val="85000"/>
                </a:schemeClr>
              </a:solidFill>
              <a:round/>
            </a:ln>
            <a:effectLst/>
          </c:spPr>
        </c:majorGridlines>
        <c:title>
          <c:tx>
            <c:strRef>
              <c:f>'Static Plots'!$B$3</c:f>
              <c:strCache>
                <c:ptCount val="1"/>
                <c:pt idx="0">
                  <c:v>Depth [m]</c:v>
                </c:pt>
              </c:strCache>
            </c:strRef>
          </c:tx>
          <c:overlay val="0"/>
          <c:spPr>
            <a:noFill/>
            <a:ln>
              <a:noFill/>
            </a:ln>
            <a:effectLst/>
          </c:spPr>
          <c:txPr>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31463551"/>
        <c:crosses val="autoZero"/>
        <c:crossBetween val="midCat"/>
      </c:valAx>
      <c:spPr>
        <a:solidFill>
          <a:schemeClr val="bg1">
            <a:lumMod val="95000"/>
          </a:schemeClr>
        </a:solidFill>
        <a:ln w="19050">
          <a:solidFill>
            <a:sysClr val="windowText" lastClr="000000"/>
          </a:solidFill>
        </a:ln>
        <a:effectLst/>
      </c:spPr>
    </c:plotArea>
    <c:legend>
      <c:legendPos val="r"/>
      <c:layout>
        <c:manualLayout>
          <c:xMode val="edge"/>
          <c:yMode val="edge"/>
          <c:x val="0.66370778652668416"/>
          <c:y val="0.10340701552930882"/>
          <c:w val="0.2418477690288714"/>
          <c:h val="0.1464854002624672"/>
        </c:manualLayout>
      </c:layout>
      <c:overlay val="1"/>
      <c:spPr>
        <a:solidFill>
          <a:sysClr val="window" lastClr="FFFFFF"/>
        </a:solidFill>
        <a:ln>
          <a:solidFill>
            <a:sysClr val="windowText" lastClr="000000"/>
          </a:solid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v>Pc=1200 psi</c:v>
          </c:tx>
          <c:spPr>
            <a:ln w="19050" cap="rnd">
              <a:solidFill>
                <a:srgbClr val="FF0000"/>
              </a:solidFill>
              <a:round/>
            </a:ln>
            <a:effectLst/>
          </c:spPr>
          <c:marker>
            <c:symbol val="circle"/>
            <c:size val="9"/>
            <c:spPr>
              <a:solidFill>
                <a:srgbClr val="FF0000"/>
              </a:solidFill>
              <a:ln w="9525">
                <a:solidFill>
                  <a:schemeClr val="tx1"/>
                </a:solidFill>
              </a:ln>
              <a:effectLst/>
            </c:spPr>
          </c:marker>
          <c:xVal>
            <c:numRef>
              <c:f>('Static Data Summary'!$O$21,'Static Data Summary'!$O$25,'Static Data Summary'!$O$29,'Static Data Summary'!$O$33,'Static Data Summary'!$O$37,'Static Data Summary'!$O$41,'Static Data Summary'!$O$45,'Static Data Summary'!$O$49,'Static Data Summary'!$O$53,'Static Data Summary'!$O$57,'Static Data Summary'!$O$61,'Static Data Summary'!$O$65,'Static Data Summary'!$O$69,'Static Data Summary'!$O$73,'Static Data Summary'!$O$77,'Static Data Summary'!$O$81,'Static Data Summary'!$O$85,'Static Data Summary'!$O$89,'Static Data Summary'!$O$93,'Static Data Summary'!$O$97,'Static Data Summary'!$O$101,'Static Data Summary'!$O$105,'Static Data Summary'!$O$109)</c:f>
              <c:numCache>
                <c:formatCode>0.00</c:formatCode>
                <c:ptCount val="23"/>
                <c:pt idx="0">
                  <c:v>11.293267474412444</c:v>
                </c:pt>
                <c:pt idx="1">
                  <c:v>9.8376165192221432</c:v>
                </c:pt>
                <c:pt idx="2">
                  <c:v>7.4485549340866717</c:v>
                </c:pt>
                <c:pt idx="3">
                  <c:v>10.483948690840586</c:v>
                </c:pt>
                <c:pt idx="4">
                  <c:v>2.9664865449647491</c:v>
                </c:pt>
                <c:pt idx="5">
                  <c:v>10.181204951338129</c:v>
                </c:pt>
                <c:pt idx="6">
                  <c:v>9.1989208266944189</c:v>
                </c:pt>
                <c:pt idx="7">
                  <c:v>6.3678858856406055</c:v>
                </c:pt>
                <c:pt idx="8">
                  <c:v>6.9899977567449305</c:v>
                </c:pt>
                <c:pt idx="9">
                  <c:v>8.8578521521698299</c:v>
                </c:pt>
                <c:pt idx="10">
                  <c:v>13.770274959455609</c:v>
                </c:pt>
                <c:pt idx="11">
                  <c:v>6.125780496804901</c:v>
                </c:pt>
                <c:pt idx="12">
                  <c:v>5.8594480556858421</c:v>
                </c:pt>
                <c:pt idx="13">
                  <c:v>4.3665291099385133</c:v>
                </c:pt>
                <c:pt idx="14">
                  <c:v>7.5800333900755117</c:v>
                </c:pt>
                <c:pt idx="15">
                  <c:v>4.8387673710705288</c:v>
                </c:pt>
                <c:pt idx="16">
                  <c:v>11.373354797124991</c:v>
                </c:pt>
                <c:pt idx="17">
                  <c:v>10.467380001671376</c:v>
                </c:pt>
                <c:pt idx="18">
                  <c:v>3.7308049558892775</c:v>
                </c:pt>
                <c:pt idx="19">
                  <c:v>6.2413321354661289</c:v>
                </c:pt>
                <c:pt idx="20">
                  <c:v>4.5207472388619312</c:v>
                </c:pt>
                <c:pt idx="21">
                  <c:v>8.2677486995902481</c:v>
                </c:pt>
                <c:pt idx="22">
                  <c:v>9.7092072831880714</c:v>
                </c:pt>
              </c:numCache>
            </c:numRef>
          </c:xVal>
          <c:yVal>
            <c:numRef>
              <c:f>('Static Data Summary'!$B$21,'Static Data Summary'!$B$25,'Static Data Summary'!$B$29,'Static Data Summary'!$B$33,'Static Data Summary'!$B$37,'Static Data Summary'!$B$41,'Static Data Summary'!$B$45,'Static Data Summary'!$B$49,'Static Data Summary'!$B$53,'Static Data Summary'!$B$57,'Static Data Summary'!$B$61,'Static Data Summary'!$B$65,'Static Data Summary'!$B$69,'Static Data Summary'!$B$73,'Static Data Summary'!$B$77,'Static Data Summary'!$B$81,'Static Data Summary'!$B$85,'Static Data Summary'!$B$89,'Static Data Summary'!$B$93,'Static Data Summary'!$B$97,'Static Data Summary'!$B$101,'Static Data Summary'!$B$105,'Static Data Summary'!$B$109)</c:f>
              <c:numCache>
                <c:formatCode>0.00</c:formatCode>
                <c:ptCount val="23"/>
                <c:pt idx="0">
                  <c:v>1222.0999999999999</c:v>
                </c:pt>
                <c:pt idx="1">
                  <c:v>1361.3</c:v>
                </c:pt>
                <c:pt idx="2">
                  <c:v>1716</c:v>
                </c:pt>
                <c:pt idx="3">
                  <c:v>1727.2</c:v>
                </c:pt>
                <c:pt idx="4">
                  <c:v>1762.51</c:v>
                </c:pt>
                <c:pt idx="5">
                  <c:v>1762.64</c:v>
                </c:pt>
                <c:pt idx="6">
                  <c:v>1851.67</c:v>
                </c:pt>
                <c:pt idx="7">
                  <c:v>1886.45</c:v>
                </c:pt>
                <c:pt idx="8">
                  <c:v>2063.13</c:v>
                </c:pt>
                <c:pt idx="9">
                  <c:v>2101.17</c:v>
                </c:pt>
                <c:pt idx="10">
                  <c:v>2103.62</c:v>
                </c:pt>
                <c:pt idx="11">
                  <c:v>2242.41</c:v>
                </c:pt>
                <c:pt idx="12">
                  <c:v>2352.2600000000002</c:v>
                </c:pt>
                <c:pt idx="13">
                  <c:v>2355.62</c:v>
                </c:pt>
                <c:pt idx="14">
                  <c:v>2357.38</c:v>
                </c:pt>
                <c:pt idx="15">
                  <c:v>2361</c:v>
                </c:pt>
                <c:pt idx="16">
                  <c:v>2556.3000000000002</c:v>
                </c:pt>
                <c:pt idx="17">
                  <c:v>2786.65</c:v>
                </c:pt>
                <c:pt idx="18">
                  <c:v>3025.5</c:v>
                </c:pt>
                <c:pt idx="19">
                  <c:v>3025.7</c:v>
                </c:pt>
                <c:pt idx="20">
                  <c:v>3027.2</c:v>
                </c:pt>
                <c:pt idx="21">
                  <c:v>3526.1</c:v>
                </c:pt>
                <c:pt idx="22">
                  <c:v>3603.01</c:v>
                </c:pt>
              </c:numCache>
            </c:numRef>
          </c:yVal>
          <c:smooth val="0"/>
          <c:extLst>
            <c:ext xmlns:c16="http://schemas.microsoft.com/office/drawing/2014/chart" uri="{C3380CC4-5D6E-409C-BE32-E72D297353CC}">
              <c16:uniqueId val="{00000000-37DC-40BB-A830-E87FFFEC4023}"/>
            </c:ext>
          </c:extLst>
        </c:ser>
        <c:ser>
          <c:idx val="1"/>
          <c:order val="1"/>
          <c:tx>
            <c:v>Pc=2200 psi</c:v>
          </c:tx>
          <c:spPr>
            <a:ln w="19050" cap="rnd">
              <a:solidFill>
                <a:srgbClr val="0000FF"/>
              </a:solidFill>
              <a:round/>
            </a:ln>
            <a:effectLst/>
          </c:spPr>
          <c:marker>
            <c:symbol val="circle"/>
            <c:size val="9"/>
            <c:spPr>
              <a:solidFill>
                <a:srgbClr val="0000FF"/>
              </a:solidFill>
              <a:ln w="9525">
                <a:solidFill>
                  <a:schemeClr val="bg1"/>
                </a:solidFill>
              </a:ln>
              <a:effectLst/>
            </c:spPr>
          </c:marker>
          <c:xVal>
            <c:numRef>
              <c:f>('Static Data Summary'!$O$18,'Static Data Summary'!$O$22,'Static Data Summary'!$O$26,'Static Data Summary'!$O$30,'Static Data Summary'!$O$34,'Static Data Summary'!$O$38,'Static Data Summary'!$O$42,'Static Data Summary'!$O$46,'Static Data Summary'!$O$50,'Static Data Summary'!$O$54,'Static Data Summary'!$O$58,'Static Data Summary'!$O$62,'Static Data Summary'!$O$66,'Static Data Summary'!$O$70,'Static Data Summary'!$O$74,'Static Data Summary'!$O$78,'Static Data Summary'!$O$82,'Static Data Summary'!$O$86,'Static Data Summary'!$O$90,'Static Data Summary'!$O$94,'Static Data Summary'!$O$98,'Static Data Summary'!$O$102,'Static Data Summary'!$O$106,'Static Data Summary'!$O$110)</c:f>
              <c:numCache>
                <c:formatCode>0.00</c:formatCode>
                <c:ptCount val="24"/>
                <c:pt idx="0">
                  <c:v>9.9328070631085446</c:v>
                </c:pt>
                <c:pt idx="1">
                  <c:v>11.436671692755471</c:v>
                </c:pt>
                <c:pt idx="2">
                  <c:v>10.378692833245038</c:v>
                </c:pt>
                <c:pt idx="3">
                  <c:v>8.418175133211534</c:v>
                </c:pt>
                <c:pt idx="4">
                  <c:v>11.366665599162239</c:v>
                </c:pt>
                <c:pt idx="5">
                  <c:v>#N/A</c:v>
                </c:pt>
                <c:pt idx="6">
                  <c:v>10.710781288195564</c:v>
                </c:pt>
                <c:pt idx="7">
                  <c:v>9.5781701957908894</c:v>
                </c:pt>
                <c:pt idx="8">
                  <c:v>6.9524631514323376</c:v>
                </c:pt>
                <c:pt idx="9">
                  <c:v>9.4061133867022111</c:v>
                </c:pt>
                <c:pt idx="10">
                  <c:v>9.4898295557678622</c:v>
                </c:pt>
                <c:pt idx="11">
                  <c:v>12.958529707528234</c:v>
                </c:pt>
                <c:pt idx="12">
                  <c:v>6.5361023982631119</c:v>
                </c:pt>
                <c:pt idx="13">
                  <c:v>7.1469624592848922</c:v>
                </c:pt>
                <c:pt idx="14">
                  <c:v>6.2318488101169072</c:v>
                </c:pt>
                <c:pt idx="15">
                  <c:v>9.9904513906966397</c:v>
                </c:pt>
                <c:pt idx="16">
                  <c:v>6.8895341264604424</c:v>
                </c:pt>
                <c:pt idx="17">
                  <c:v>11.91981274662883</c:v>
                </c:pt>
                <c:pt idx="18">
                  <c:v>11.848495155132721</c:v>
                </c:pt>
                <c:pt idx="19">
                  <c:v>5.5110565279725225</c:v>
                </c:pt>
                <c:pt idx="20">
                  <c:v>7.622283478531366</c:v>
                </c:pt>
                <c:pt idx="21">
                  <c:v>5.0778873338223827</c:v>
                </c:pt>
                <c:pt idx="22">
                  <c:v>9.4327422193237123</c:v>
                </c:pt>
                <c:pt idx="23">
                  <c:v>10.877410834554277</c:v>
                </c:pt>
              </c:numCache>
            </c:numRef>
          </c:xVal>
          <c:yVal>
            <c:numRef>
              <c:f>('Static Data Summary'!$B$18,'Static Data Summary'!$B$22,'Static Data Summary'!$B$26,'Static Data Summary'!$B$30,'Static Data Summary'!$B$34,'Static Data Summary'!$B$38,'Static Data Summary'!$B$42,'Static Data Summary'!$B$46,'Static Data Summary'!$B$50,'Static Data Summary'!$B$54,'Static Data Summary'!$B$58,'Static Data Summary'!$B$62,'Static Data Summary'!$B$66,'Static Data Summary'!$B$70,'Static Data Summary'!$B$74,'Static Data Summary'!$B$78,'Static Data Summary'!$B$82,'Static Data Summary'!$B$86,'Static Data Summary'!$B$90,'Static Data Summary'!$B$94,'Static Data Summary'!$B$98,'Static Data Summary'!$B$102,'Static Data Summary'!$B$106,'Static Data Summary'!$B$110)</c:f>
              <c:numCache>
                <c:formatCode>0.00</c:formatCode>
                <c:ptCount val="24"/>
                <c:pt idx="0">
                  <c:v>1111</c:v>
                </c:pt>
                <c:pt idx="1">
                  <c:v>1222.0999999999999</c:v>
                </c:pt>
                <c:pt idx="2">
                  <c:v>1361.3</c:v>
                </c:pt>
                <c:pt idx="3">
                  <c:v>1716</c:v>
                </c:pt>
                <c:pt idx="4">
                  <c:v>1727.2</c:v>
                </c:pt>
                <c:pt idx="5">
                  <c:v>#N/A</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1-37DC-40BB-A830-E87FFFEC4023}"/>
            </c:ext>
          </c:extLst>
        </c:ser>
        <c:ser>
          <c:idx val="2"/>
          <c:order val="2"/>
          <c:tx>
            <c:v>Pc=4200 psi</c:v>
          </c:tx>
          <c:spPr>
            <a:ln w="19050" cap="rnd">
              <a:solidFill>
                <a:srgbClr val="00B050"/>
              </a:solidFill>
              <a:round/>
            </a:ln>
            <a:effectLst/>
          </c:spPr>
          <c:marker>
            <c:symbol val="circle"/>
            <c:size val="9"/>
            <c:spPr>
              <a:solidFill>
                <a:srgbClr val="00B050"/>
              </a:solidFill>
              <a:ln w="9525">
                <a:solidFill>
                  <a:schemeClr val="tx1"/>
                </a:solidFill>
              </a:ln>
              <a:effectLst/>
            </c:spPr>
          </c:marker>
          <c:xVal>
            <c:numRef>
              <c:f>('Static Data Summary'!$O$19,'Static Data Summary'!$O$23,'Static Data Summary'!$O$27,'Static Data Summary'!$O$31,'Static Data Summary'!$O$35,'Static Data Summary'!$O$39,'Static Data Summary'!$O$43,'Static Data Summary'!$O$47,'Static Data Summary'!$O$51,'Static Data Summary'!$O$55,'Static Data Summary'!$O$59,'Static Data Summary'!$O$63,'Static Data Summary'!$O$67,'Static Data Summary'!$O$71,'Static Data Summary'!$O$75,'Static Data Summary'!$O$79,'Static Data Summary'!$O$83,'Static Data Summary'!$O$87,'Static Data Summary'!$O$91,'Static Data Summary'!$O$95,'Static Data Summary'!$O$99,'Static Data Summary'!$O$103,'Static Data Summary'!$O$107,'Static Data Summary'!$O$111)</c:f>
              <c:numCache>
                <c:formatCode>0.00</c:formatCode>
                <c:ptCount val="24"/>
                <c:pt idx="0">
                  <c:v>9.732837636267698</c:v>
                </c:pt>
                <c:pt idx="1">
                  <c:v>12.265435293831651</c:v>
                </c:pt>
                <c:pt idx="2">
                  <c:v>10.774999008521462</c:v>
                </c:pt>
                <c:pt idx="3">
                  <c:v>9.068333615854911</c:v>
                </c:pt>
                <c:pt idx="4">
                  <c:v>10.629061959959158</c:v>
                </c:pt>
                <c:pt idx="5">
                  <c:v>#N/A</c:v>
                </c:pt>
                <c:pt idx="6">
                  <c:v>10.956619370772707</c:v>
                </c:pt>
                <c:pt idx="7">
                  <c:v>10.141092521397841</c:v>
                </c:pt>
                <c:pt idx="8">
                  <c:v>7.3319716980507499</c:v>
                </c:pt>
                <c:pt idx="9">
                  <c:v>11.03477694645801</c:v>
                </c:pt>
                <c:pt idx="10">
                  <c:v>10.907958954979765</c:v>
                </c:pt>
                <c:pt idx="11">
                  <c:v>12.931072766417573</c:v>
                </c:pt>
                <c:pt idx="12">
                  <c:v>6.8537045008186848</c:v>
                </c:pt>
                <c:pt idx="13">
                  <c:v>8.7623183229028214</c:v>
                </c:pt>
                <c:pt idx="14">
                  <c:v>8.0679400000726016</c:v>
                </c:pt>
                <c:pt idx="15">
                  <c:v>10.705010576099921</c:v>
                </c:pt>
                <c:pt idx="16">
                  <c:v>8.397847258032817</c:v>
                </c:pt>
                <c:pt idx="17">
                  <c:v>11.856131493256401</c:v>
                </c:pt>
                <c:pt idx="18">
                  <c:v>11.862237822944588</c:v>
                </c:pt>
                <c:pt idx="19">
                  <c:v>6.6612217379658532</c:v>
                </c:pt>
                <c:pt idx="20">
                  <c:v>7.4140999137873624</c:v>
                </c:pt>
                <c:pt idx="21">
                  <c:v>5.6140429570621624</c:v>
                </c:pt>
                <c:pt idx="22">
                  <c:v>9.8212871211459056</c:v>
                </c:pt>
                <c:pt idx="23">
                  <c:v>9.2717380811131846</c:v>
                </c:pt>
              </c:numCache>
            </c:numRef>
          </c:xVal>
          <c:yVal>
            <c:numRef>
              <c:f>('Static Data Summary'!$B$19,'Static Data Summary'!$B$23,'Static Data Summary'!$B$27,'Static Data Summary'!$B$31,'Static Data Summary'!$B$35,'Static Data Summary'!$B$39,'Static Data Summary'!$B$43,'Static Data Summary'!$B$47,'Static Data Summary'!$B$51,'Static Data Summary'!$B$55,'Static Data Summary'!$B$59,'Static Data Summary'!$B$63,'Static Data Summary'!$B$67,'Static Data Summary'!$B$71,'Static Data Summary'!$B$75,'Static Data Summary'!$B$79,'Static Data Summary'!$B$83,'Static Data Summary'!$B$87,'Static Data Summary'!$B$91,'Static Data Summary'!$B$95,'Static Data Summary'!$B$99,'Static Data Summary'!$B$103,'Static Data Summary'!$B$107,'Static Data Summary'!$B$111)</c:f>
              <c:numCache>
                <c:formatCode>0.00</c:formatCode>
                <c:ptCount val="24"/>
                <c:pt idx="0">
                  <c:v>1111</c:v>
                </c:pt>
                <c:pt idx="1">
                  <c:v>1222.0999999999999</c:v>
                </c:pt>
                <c:pt idx="2">
                  <c:v>1361.3</c:v>
                </c:pt>
                <c:pt idx="3">
                  <c:v>1716</c:v>
                </c:pt>
                <c:pt idx="4">
                  <c:v>1727.2</c:v>
                </c:pt>
                <c:pt idx="5">
                  <c:v>#N/A</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2-37DC-40BB-A830-E87FFFEC4023}"/>
            </c:ext>
          </c:extLst>
        </c:ser>
        <c:ser>
          <c:idx val="3"/>
          <c:order val="3"/>
          <c:tx>
            <c:v>Pc=6200 psi</c:v>
          </c:tx>
          <c:spPr>
            <a:ln w="19050" cap="rnd">
              <a:solidFill>
                <a:srgbClr val="7030A0"/>
              </a:solidFill>
              <a:round/>
            </a:ln>
            <a:effectLst/>
          </c:spPr>
          <c:marker>
            <c:symbol val="circle"/>
            <c:size val="9"/>
            <c:spPr>
              <a:solidFill>
                <a:srgbClr val="7030A0"/>
              </a:solidFill>
              <a:ln w="9525">
                <a:solidFill>
                  <a:schemeClr val="bg1"/>
                </a:solidFill>
              </a:ln>
              <a:effectLst/>
            </c:spPr>
          </c:marker>
          <c:xVal>
            <c:numRef>
              <c:f>('Static Data Summary'!$O$20,'Static Data Summary'!$O$24,'Static Data Summary'!$O$28,'Static Data Summary'!$O$32,'Static Data Summary'!$O$36,'Static Data Summary'!$O$40,'Static Data Summary'!$O$44,'Static Data Summary'!$O$48,'Static Data Summary'!$O$52,'Static Data Summary'!$O$56,'Static Data Summary'!$O$60,'Static Data Summary'!$O$64,'Static Data Summary'!$O$68,'Static Data Summary'!$O$72,'Static Data Summary'!$O$76,'Static Data Summary'!$O$80,'Static Data Summary'!$O$84,'Static Data Summary'!$O$88,'Static Data Summary'!$O$92,'Static Data Summary'!$O$96,'Static Data Summary'!$O$100)</c:f>
              <c:numCache>
                <c:formatCode>0.00</c:formatCode>
                <c:ptCount val="21"/>
                <c:pt idx="0">
                  <c:v>9.6963506943413655</c:v>
                </c:pt>
                <c:pt idx="1">
                  <c:v>12.016016357615015</c:v>
                </c:pt>
                <c:pt idx="2">
                  <c:v>10.637362092230832</c:v>
                </c:pt>
                <c:pt idx="3">
                  <c:v>10.458460378580613</c:v>
                </c:pt>
                <c:pt idx="4">
                  <c:v>10.833868596699832</c:v>
                </c:pt>
                <c:pt idx="5">
                  <c:v>#N/A</c:v>
                </c:pt>
                <c:pt idx="6">
                  <c:v>11.190116115999301</c:v>
                </c:pt>
                <c:pt idx="7">
                  <c:v>8.0431751571390198</c:v>
                </c:pt>
                <c:pt idx="8">
                  <c:v>7.4826131818900077</c:v>
                </c:pt>
                <c:pt idx="9">
                  <c:v>7.3803155781855416</c:v>
                </c:pt>
                <c:pt idx="10">
                  <c:v>10.827150582267761</c:v>
                </c:pt>
                <c:pt idx="11">
                  <c:v>12.859786204370002</c:v>
                </c:pt>
                <c:pt idx="12">
                  <c:v>7.6538026426640187</c:v>
                </c:pt>
                <c:pt idx="13">
                  <c:v>9.3334997574749305</c:v>
                </c:pt>
                <c:pt idx="14">
                  <c:v>9.524771132611729</c:v>
                </c:pt>
                <c:pt idx="15">
                  <c:v>11.142896773276815</c:v>
                </c:pt>
                <c:pt idx="16">
                  <c:v>9.4732400081428967</c:v>
                </c:pt>
                <c:pt idx="17">
                  <c:v>11.493960048312671</c:v>
                </c:pt>
                <c:pt idx="18">
                  <c:v>12.206449529709749</c:v>
                </c:pt>
                <c:pt idx="19">
                  <c:v>4.4843997450236541</c:v>
                </c:pt>
                <c:pt idx="20">
                  <c:v>8.2248452267227332</c:v>
                </c:pt>
              </c:numCache>
            </c:numRef>
          </c:xVal>
          <c:yVal>
            <c:numRef>
              <c:f>('Static Data Summary'!$B$20,'Static Data Summary'!$B$24,'Static Data Summary'!$B$28,'Static Data Summary'!$B$32,'Static Data Summary'!$B$36,'Static Data Summary'!$B$40,'Static Data Summary'!$B$44,'Static Data Summary'!$B$48,'Static Data Summary'!$B$52,'Static Data Summary'!$B$56,'Static Data Summary'!$B$60,'Static Data Summary'!$B$64,'Static Data Summary'!$B$68,'Static Data Summary'!$B$72,'Static Data Summary'!$B$76,'Static Data Summary'!$B$80,'Static Data Summary'!$B$84,'Static Data Summary'!$B$88,'Static Data Summary'!$B$92,'Static Data Summary'!$B$96,'Static Data Summary'!$B$100,'Static Data Summary'!$B$104,'Static Data Summary'!$B$108,'Static Data Summary'!$B$112)</c:f>
              <c:numCache>
                <c:formatCode>0.00</c:formatCode>
                <c:ptCount val="24"/>
                <c:pt idx="0">
                  <c:v>1111</c:v>
                </c:pt>
                <c:pt idx="1">
                  <c:v>1222.0999999999999</c:v>
                </c:pt>
                <c:pt idx="2">
                  <c:v>1361.3</c:v>
                </c:pt>
                <c:pt idx="3">
                  <c:v>1716</c:v>
                </c:pt>
                <c:pt idx="4">
                  <c:v>1727.2</c:v>
                </c:pt>
                <c:pt idx="5">
                  <c:v>#N/A</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3-37DC-40BB-A830-E87FFFEC4023}"/>
            </c:ext>
          </c:extLst>
        </c:ser>
        <c:dLbls>
          <c:showLegendKey val="0"/>
          <c:showVal val="0"/>
          <c:showCatName val="0"/>
          <c:showSerName val="0"/>
          <c:showPercent val="0"/>
          <c:showBubbleSize val="0"/>
        </c:dLbls>
        <c:axId val="2131463551"/>
        <c:axId val="2131443391"/>
      </c:scatterChart>
      <c:valAx>
        <c:axId val="2131463551"/>
        <c:scaling>
          <c:orientation val="minMax"/>
        </c:scaling>
        <c:delete val="0"/>
        <c:axPos val="t"/>
        <c:majorGridlines>
          <c:spPr>
            <a:ln w="9525" cap="flat" cmpd="sng" algn="ctr">
              <a:solidFill>
                <a:schemeClr val="tx1">
                  <a:lumMod val="15000"/>
                  <a:lumOff val="85000"/>
                </a:schemeClr>
              </a:solidFill>
              <a:round/>
            </a:ln>
            <a:effectLst/>
          </c:spPr>
        </c:majorGridlines>
        <c:title>
          <c:tx>
            <c:strRef>
              <c:f>'Static Plots'!$J$2</c:f>
              <c:strCache>
                <c:ptCount val="1"/>
                <c:pt idx="0">
                  <c:v>Static Young's Modulus [Mpsi]</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31443391"/>
        <c:crosses val="autoZero"/>
        <c:crossBetween val="midCat"/>
      </c:valAx>
      <c:valAx>
        <c:axId val="2131443391"/>
        <c:scaling>
          <c:orientation val="maxMin"/>
          <c:max val="3750"/>
          <c:min val="1000"/>
        </c:scaling>
        <c:delete val="0"/>
        <c:axPos val="l"/>
        <c:majorGridlines>
          <c:spPr>
            <a:ln w="9525" cap="flat" cmpd="sng" algn="ctr">
              <a:solidFill>
                <a:schemeClr val="tx1">
                  <a:lumMod val="15000"/>
                  <a:lumOff val="85000"/>
                </a:schemeClr>
              </a:solidFill>
              <a:round/>
            </a:ln>
            <a:effectLst/>
          </c:spPr>
        </c:majorGridlines>
        <c:title>
          <c:tx>
            <c:strRef>
              <c:f>'Static Plots'!$J$3</c:f>
              <c:strCache>
                <c:ptCount val="1"/>
                <c:pt idx="0">
                  <c:v>Depth [m]</c:v>
                </c:pt>
              </c:strCache>
            </c:strRef>
          </c:tx>
          <c:overlay val="0"/>
          <c:spPr>
            <a:noFill/>
            <a:ln>
              <a:noFill/>
            </a:ln>
            <a:effectLst/>
          </c:spPr>
          <c:txPr>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31463551"/>
        <c:crosses val="autoZero"/>
        <c:crossBetween val="midCat"/>
      </c:valAx>
      <c:spPr>
        <a:solidFill>
          <a:schemeClr val="bg1">
            <a:lumMod val="95000"/>
          </a:schemeClr>
        </a:solidFill>
        <a:ln w="19050">
          <a:solidFill>
            <a:sysClr val="windowText" lastClr="000000"/>
          </a:solidFill>
        </a:ln>
        <a:effectLst/>
      </c:spPr>
    </c:plotArea>
    <c:legend>
      <c:legendPos val="r"/>
      <c:layout>
        <c:manualLayout>
          <c:xMode val="edge"/>
          <c:yMode val="edge"/>
          <c:x val="0.19426334208223972"/>
          <c:y val="0.10340701552930882"/>
          <c:w val="0.2418477690288714"/>
          <c:h val="0.11718832020997377"/>
        </c:manualLayout>
      </c:layout>
      <c:overlay val="1"/>
      <c:spPr>
        <a:solidFill>
          <a:sysClr val="window" lastClr="FFFFFF"/>
        </a:solidFill>
        <a:ln>
          <a:solidFill>
            <a:sysClr val="windowText" lastClr="000000"/>
          </a:solid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v>Pc=1200 psi</c:v>
          </c:tx>
          <c:spPr>
            <a:ln w="19050" cap="rnd">
              <a:solidFill>
                <a:srgbClr val="FF0000"/>
              </a:solidFill>
              <a:round/>
            </a:ln>
            <a:effectLst/>
          </c:spPr>
          <c:marker>
            <c:symbol val="circle"/>
            <c:size val="9"/>
            <c:spPr>
              <a:solidFill>
                <a:srgbClr val="FF0000"/>
              </a:solidFill>
              <a:ln w="9525">
                <a:solidFill>
                  <a:schemeClr val="tx1"/>
                </a:solidFill>
              </a:ln>
              <a:effectLst/>
            </c:spPr>
          </c:marker>
          <c:xVal>
            <c:numRef>
              <c:f>('Static Data Summary'!$Q$17,'Static Data Summary'!$Q$21,'Static Data Summary'!$Q$25,'Static Data Summary'!$Q$29,'Static Data Summary'!$Q$33,'Static Data Summary'!$Q$37,'Static Data Summary'!$Q$41,'Static Data Summary'!$Q$45,'Static Data Summary'!$Q$49,'Static Data Summary'!$Q$53,'Static Data Summary'!$Q$57,'Static Data Summary'!$Q$61,'Static Data Summary'!$Q$65,'Static Data Summary'!$Q$69,'Static Data Summary'!$Q$73,'Static Data Summary'!$Q$77,'Static Data Summary'!$Q$81,'Static Data Summary'!$Q$85,'Static Data Summary'!$Q$89,'Static Data Summary'!$Q$93,'Static Data Summary'!$Q$97,'Static Data Summary'!$Q$101,'Static Data Summary'!$Q$105,'Static Data Summary'!$Q$109)</c:f>
              <c:numCache>
                <c:formatCode>0.000</c:formatCode>
                <c:ptCount val="24"/>
                <c:pt idx="0">
                  <c:v>0.21136416710442765</c:v>
                </c:pt>
                <c:pt idx="1">
                  <c:v>0.25417968970556454</c:v>
                </c:pt>
                <c:pt idx="2">
                  <c:v>0.28942020924643536</c:v>
                </c:pt>
                <c:pt idx="3">
                  <c:v>0.1468513959234502</c:v>
                </c:pt>
                <c:pt idx="4">
                  <c:v>0.22530309744947574</c:v>
                </c:pt>
                <c:pt idx="5">
                  <c:v>0.24856599170648061</c:v>
                </c:pt>
                <c:pt idx="6">
                  <c:v>0.23949873975864411</c:v>
                </c:pt>
                <c:pt idx="7">
                  <c:v>0.19525886472088871</c:v>
                </c:pt>
                <c:pt idx="8">
                  <c:v>0.18147151053583824</c:v>
                </c:pt>
                <c:pt idx="9">
                  <c:v>0.20165328744403421</c:v>
                </c:pt>
                <c:pt idx="10">
                  <c:v>0.23188397943786124</c:v>
                </c:pt>
                <c:pt idx="11">
                  <c:v>0.26035584524845823</c:v>
                </c:pt>
                <c:pt idx="12">
                  <c:v>0.24539925619139094</c:v>
                </c:pt>
                <c:pt idx="13">
                  <c:v>0.28234593459380875</c:v>
                </c:pt>
                <c:pt idx="14">
                  <c:v>0.28393529206686524</c:v>
                </c:pt>
                <c:pt idx="15">
                  <c:v>0.26781863714780574</c:v>
                </c:pt>
                <c:pt idx="16">
                  <c:v>0.26959327560624163</c:v>
                </c:pt>
                <c:pt idx="17">
                  <c:v>0.18975021592958469</c:v>
                </c:pt>
                <c:pt idx="18">
                  <c:v>0.25886240393752735</c:v>
                </c:pt>
                <c:pt idx="19">
                  <c:v>0.27616677320823713</c:v>
                </c:pt>
                <c:pt idx="20">
                  <c:v>0.13102841182301797</c:v>
                </c:pt>
                <c:pt idx="21">
                  <c:v>0.18729026427073986</c:v>
                </c:pt>
                <c:pt idx="22">
                  <c:v>0.20672318599989986</c:v>
                </c:pt>
                <c:pt idx="23">
                  <c:v>0.17642143236812069</c:v>
                </c:pt>
              </c:numCache>
            </c:numRef>
          </c:xVal>
          <c:yVal>
            <c:numRef>
              <c:f>('Static Data Summary'!$B$17,'Static Data Summary'!$B$21,'Static Data Summary'!$B$25,'Static Data Summary'!$B$29,'Static Data Summary'!$B$33,'Static Data Summary'!$B$37,'Static Data Summary'!$B$41,'Static Data Summary'!$B$45,'Static Data Summary'!$B$49,'Static Data Summary'!$B$53,'Static Data Summary'!$B$57,'Static Data Summary'!$B$61,'Static Data Summary'!$B$65,'Static Data Summary'!$B$69,'Static Data Summary'!$B$73,'Static Data Summary'!$B$77,'Static Data Summary'!$B$81,'Static Data Summary'!$B$85,'Static Data Summary'!$B$89,'Static Data Summary'!$B$93,'Static Data Summary'!$B$97,'Static Data Summary'!$B$101,'Static Data Summary'!$B$105,'Static Data Summary'!$B$109)</c:f>
              <c:numCache>
                <c:formatCode>0.00</c:formatCode>
                <c:ptCount val="24"/>
                <c:pt idx="0">
                  <c:v>1111</c:v>
                </c:pt>
                <c:pt idx="1">
                  <c:v>1222.0999999999999</c:v>
                </c:pt>
                <c:pt idx="2">
                  <c:v>1361.3</c:v>
                </c:pt>
                <c:pt idx="3">
                  <c:v>1716</c:v>
                </c:pt>
                <c:pt idx="4">
                  <c:v>1727.2</c:v>
                </c:pt>
                <c:pt idx="5">
                  <c:v>1762.51</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0-B36C-49D3-BE42-86C27DD9FB74}"/>
            </c:ext>
          </c:extLst>
        </c:ser>
        <c:ser>
          <c:idx val="1"/>
          <c:order val="1"/>
          <c:tx>
            <c:v>Pc=2200 psi</c:v>
          </c:tx>
          <c:spPr>
            <a:ln w="19050" cap="rnd">
              <a:solidFill>
                <a:srgbClr val="0000FF"/>
              </a:solidFill>
              <a:round/>
            </a:ln>
            <a:effectLst/>
          </c:spPr>
          <c:marker>
            <c:symbol val="circle"/>
            <c:size val="9"/>
            <c:spPr>
              <a:solidFill>
                <a:srgbClr val="0000FF"/>
              </a:solidFill>
              <a:ln w="9525">
                <a:solidFill>
                  <a:schemeClr val="bg1"/>
                </a:solidFill>
              </a:ln>
              <a:effectLst/>
            </c:spPr>
          </c:marker>
          <c:xVal>
            <c:numRef>
              <c:f>('Static Data Summary'!$Q$18,'Static Data Summary'!$Q$22,'Static Data Summary'!$Q$26,'Static Data Summary'!$Q$30,'Static Data Summary'!$Q$34,'Static Data Summary'!$Q$38,'Static Data Summary'!$Q$42,'Static Data Summary'!$Q$46,'Static Data Summary'!$Q$50,'Static Data Summary'!$Q$54,'Static Data Summary'!$Q$58,'Static Data Summary'!$Q$62,'Static Data Summary'!$Q$66,'Static Data Summary'!$Q$70,'Static Data Summary'!$Q$74,'Static Data Summary'!$Q$78,'Static Data Summary'!$Q$82,'Static Data Summary'!$Q$86,'Static Data Summary'!$Q$90,'Static Data Summary'!$Q$94,'Static Data Summary'!$Q$98,'Static Data Summary'!$Q$102,'Static Data Summary'!$Q$106,'Static Data Summary'!$Q$110)</c:f>
              <c:numCache>
                <c:formatCode>0.000</c:formatCode>
                <c:ptCount val="24"/>
                <c:pt idx="0">
                  <c:v>0.24390021665314174</c:v>
                </c:pt>
                <c:pt idx="1">
                  <c:v>0.25433523527562124</c:v>
                </c:pt>
                <c:pt idx="2">
                  <c:v>0.30746927691997711</c:v>
                </c:pt>
                <c:pt idx="3">
                  <c:v>0.18617225304325685</c:v>
                </c:pt>
                <c:pt idx="4">
                  <c:v>0.25836915471898697</c:v>
                </c:pt>
                <c:pt idx="5">
                  <c:v>#N/A</c:v>
                </c:pt>
                <c:pt idx="6">
                  <c:v>0.28486935494956678</c:v>
                </c:pt>
                <c:pt idx="7">
                  <c:v>0.23236705039611477</c:v>
                </c:pt>
                <c:pt idx="8">
                  <c:v>0.21747627564368094</c:v>
                </c:pt>
                <c:pt idx="9">
                  <c:v>0.22935941367060472</c:v>
                </c:pt>
                <c:pt idx="10">
                  <c:v>0.18335107193269154</c:v>
                </c:pt>
                <c:pt idx="11">
                  <c:v>0.29455083548875144</c:v>
                </c:pt>
                <c:pt idx="12">
                  <c:v>0.261595661543015</c:v>
                </c:pt>
                <c:pt idx="13">
                  <c:v>0.30383225717531254</c:v>
                </c:pt>
                <c:pt idx="14">
                  <c:v>0.33424165879059281</c:v>
                </c:pt>
                <c:pt idx="15">
                  <c:v>0.32524911984492949</c:v>
                </c:pt>
                <c:pt idx="16">
                  <c:v>0.33316996983309993</c:v>
                </c:pt>
                <c:pt idx="17">
                  <c:v>0.22965964183730792</c:v>
                </c:pt>
                <c:pt idx="18">
                  <c:v>0.29597042252701705</c:v>
                </c:pt>
                <c:pt idx="19">
                  <c:v>0.2660293944548498</c:v>
                </c:pt>
                <c:pt idx="20">
                  <c:v>0.1811965760820024</c:v>
                </c:pt>
                <c:pt idx="21">
                  <c:v>0.25647312515159731</c:v>
                </c:pt>
                <c:pt idx="22">
                  <c:v>0.22199064700433552</c:v>
                </c:pt>
                <c:pt idx="23">
                  <c:v>0.16987579811033024</c:v>
                </c:pt>
              </c:numCache>
            </c:numRef>
          </c:xVal>
          <c:yVal>
            <c:numRef>
              <c:f>('Static Data Summary'!$B$18,'Static Data Summary'!$B$22,'Static Data Summary'!$B$26,'Static Data Summary'!$B$30,'Static Data Summary'!$B$34,'Static Data Summary'!$B$38,'Static Data Summary'!$B$42,'Static Data Summary'!$B$46,'Static Data Summary'!$B$50,'Static Data Summary'!$B$54,'Static Data Summary'!$B$58,'Static Data Summary'!$B$62,'Static Data Summary'!$B$66,'Static Data Summary'!$B$70,'Static Data Summary'!$B$74,'Static Data Summary'!$B$78,'Static Data Summary'!$B$82,'Static Data Summary'!$B$86,'Static Data Summary'!$B$90,'Static Data Summary'!$B$94,'Static Data Summary'!$B$98,'Static Data Summary'!$B$102,'Static Data Summary'!$B$106,'Static Data Summary'!$B$110)</c:f>
              <c:numCache>
                <c:formatCode>0.00</c:formatCode>
                <c:ptCount val="24"/>
                <c:pt idx="0">
                  <c:v>1111</c:v>
                </c:pt>
                <c:pt idx="1">
                  <c:v>1222.0999999999999</c:v>
                </c:pt>
                <c:pt idx="2">
                  <c:v>1361.3</c:v>
                </c:pt>
                <c:pt idx="3">
                  <c:v>1716</c:v>
                </c:pt>
                <c:pt idx="4">
                  <c:v>1727.2</c:v>
                </c:pt>
                <c:pt idx="5">
                  <c:v>#N/A</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1-B36C-49D3-BE42-86C27DD9FB74}"/>
            </c:ext>
          </c:extLst>
        </c:ser>
        <c:ser>
          <c:idx val="2"/>
          <c:order val="2"/>
          <c:tx>
            <c:v>Pc=4200 psi</c:v>
          </c:tx>
          <c:spPr>
            <a:ln w="19050" cap="rnd">
              <a:solidFill>
                <a:srgbClr val="00B050"/>
              </a:solidFill>
              <a:round/>
            </a:ln>
            <a:effectLst/>
          </c:spPr>
          <c:marker>
            <c:symbol val="circle"/>
            <c:size val="9"/>
            <c:spPr>
              <a:solidFill>
                <a:srgbClr val="00B050"/>
              </a:solidFill>
              <a:ln w="9525">
                <a:solidFill>
                  <a:schemeClr val="tx1"/>
                </a:solidFill>
              </a:ln>
              <a:effectLst/>
            </c:spPr>
          </c:marker>
          <c:xVal>
            <c:numRef>
              <c:f>('Static Data Summary'!$Q$19,'Static Data Summary'!$Q$23,'Static Data Summary'!$Q$27,'Static Data Summary'!$Q$31,'Static Data Summary'!$Q$35,'Static Data Summary'!$Q$39,'Static Data Summary'!$Q$43,'Static Data Summary'!$Q$47,'Static Data Summary'!$Q$51,'Static Data Summary'!$Q$55,'Static Data Summary'!$Q$59,'Static Data Summary'!$Q$63,'Static Data Summary'!$Q$67,'Static Data Summary'!$Q$71,'Static Data Summary'!$Q$75,'Static Data Summary'!$Q$79,'Static Data Summary'!$Q$83,'Static Data Summary'!$Q$87,'Static Data Summary'!$Q$91,'Static Data Summary'!$Q$95,'Static Data Summary'!$Q$99,'Static Data Summary'!$Q$103,'Static Data Summary'!$Q$107)</c:f>
              <c:numCache>
                <c:formatCode>0.000</c:formatCode>
                <c:ptCount val="23"/>
                <c:pt idx="0">
                  <c:v>0.26709810893860492</c:v>
                </c:pt>
                <c:pt idx="1">
                  <c:v>0.25507448401250493</c:v>
                </c:pt>
                <c:pt idx="2">
                  <c:v>0.32867143014855954</c:v>
                </c:pt>
                <c:pt idx="3">
                  <c:v>0.20578329393867925</c:v>
                </c:pt>
                <c:pt idx="4">
                  <c:v>0.27322211332146135</c:v>
                </c:pt>
                <c:pt idx="5">
                  <c:v>#N/A</c:v>
                </c:pt>
                <c:pt idx="6">
                  <c:v>0.28649192667126006</c:v>
                </c:pt>
                <c:pt idx="7">
                  <c:v>0.23564778788476698</c:v>
                </c:pt>
                <c:pt idx="8">
                  <c:v>0.25103883269166977</c:v>
                </c:pt>
                <c:pt idx="9">
                  <c:v>0.23770354141946168</c:v>
                </c:pt>
                <c:pt idx="10">
                  <c:v>0.20340265074715316</c:v>
                </c:pt>
                <c:pt idx="11">
                  <c:v>0.29035496150772755</c:v>
                </c:pt>
                <c:pt idx="12">
                  <c:v>0.24588676361836007</c:v>
                </c:pt>
                <c:pt idx="13">
                  <c:v>0.32785843550216259</c:v>
                </c:pt>
                <c:pt idx="14">
                  <c:v>0.33607130992435996</c:v>
                </c:pt>
                <c:pt idx="15">
                  <c:v>0.33030936330935262</c:v>
                </c:pt>
                <c:pt idx="16">
                  <c:v>0.33197513048184157</c:v>
                </c:pt>
                <c:pt idx="17">
                  <c:v>0.2465683973485594</c:v>
                </c:pt>
                <c:pt idx="18">
                  <c:v>0.25392885009904687</c:v>
                </c:pt>
                <c:pt idx="19">
                  <c:v>0.25353604657462131</c:v>
                </c:pt>
                <c:pt idx="20">
                  <c:v>0.17444022629524691</c:v>
                </c:pt>
                <c:pt idx="21">
                  <c:v>0.24017932421567106</c:v>
                </c:pt>
                <c:pt idx="22">
                  <c:v>0.2752138932661784</c:v>
                </c:pt>
              </c:numCache>
            </c:numRef>
          </c:xVal>
          <c:yVal>
            <c:numRef>
              <c:f>('Static Data Summary'!$B$19,'Static Data Summary'!$B$23,'Static Data Summary'!$B$27,'Static Data Summary'!$B$31,'Static Data Summary'!$B$35,'Static Data Summary'!$B$39,'Static Data Summary'!$B$43,'Static Data Summary'!$B$47,'Static Data Summary'!$B$51,'Static Data Summary'!$B$55,'Static Data Summary'!$B$59,'Static Data Summary'!$B$63,'Static Data Summary'!$B$67,'Static Data Summary'!$B$71,'Static Data Summary'!$B$75,'Static Data Summary'!$B$79,'Static Data Summary'!$B$83,'Static Data Summary'!$B$87,'Static Data Summary'!$B$91,'Static Data Summary'!$B$95,'Static Data Summary'!$B$99,'Static Data Summary'!$B$103,'Static Data Summary'!$B$107,'Static Data Summary'!$B$111)</c:f>
              <c:numCache>
                <c:formatCode>0.00</c:formatCode>
                <c:ptCount val="24"/>
                <c:pt idx="0">
                  <c:v>1111</c:v>
                </c:pt>
                <c:pt idx="1">
                  <c:v>1222.0999999999999</c:v>
                </c:pt>
                <c:pt idx="2">
                  <c:v>1361.3</c:v>
                </c:pt>
                <c:pt idx="3">
                  <c:v>1716</c:v>
                </c:pt>
                <c:pt idx="4">
                  <c:v>1727.2</c:v>
                </c:pt>
                <c:pt idx="5">
                  <c:v>#N/A</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2-B36C-49D3-BE42-86C27DD9FB74}"/>
            </c:ext>
          </c:extLst>
        </c:ser>
        <c:ser>
          <c:idx val="3"/>
          <c:order val="3"/>
          <c:tx>
            <c:v>Pc=6200 psi</c:v>
          </c:tx>
          <c:spPr>
            <a:ln w="19050" cap="rnd">
              <a:solidFill>
                <a:srgbClr val="7030A0"/>
              </a:solidFill>
              <a:round/>
            </a:ln>
            <a:effectLst/>
          </c:spPr>
          <c:marker>
            <c:symbol val="circle"/>
            <c:size val="9"/>
            <c:spPr>
              <a:solidFill>
                <a:srgbClr val="7030A0"/>
              </a:solidFill>
              <a:ln w="9525">
                <a:solidFill>
                  <a:schemeClr val="bg1"/>
                </a:solidFill>
              </a:ln>
              <a:effectLst/>
            </c:spPr>
          </c:marker>
          <c:xVal>
            <c:numRef>
              <c:f>('Static Data Summary'!$Q$20,'Static Data Summary'!$Q$24,'Static Data Summary'!$Q$28,'Static Data Summary'!$Q$32,'Static Data Summary'!$Q$36,'Static Data Summary'!$Q$40,'Static Data Summary'!$Q$44,'Static Data Summary'!$Q$48,'Static Data Summary'!$Q$52,'Static Data Summary'!$Q$56,'Static Data Summary'!$Q$60,'Static Data Summary'!$Q$64,'Static Data Summary'!$Q$68,'Static Data Summary'!$Q$72,'Static Data Summary'!$Q$76,'Static Data Summary'!$Q$80,'Static Data Summary'!$Q$84,'Static Data Summary'!$Q$88,'Static Data Summary'!$Q$92,'Static Data Summary'!$Q$96,'Static Data Summary'!$Q$100,'Static Data Summary'!$Q$104,'Static Data Summary'!$Q$108,'Static Data Summary'!$Q$112)</c:f>
              <c:numCache>
                <c:formatCode>0.000</c:formatCode>
                <c:ptCount val="24"/>
                <c:pt idx="0">
                  <c:v>0.28059652045369654</c:v>
                </c:pt>
                <c:pt idx="1">
                  <c:v>0.25618892351946476</c:v>
                </c:pt>
                <c:pt idx="2">
                  <c:v>0.33820106260557703</c:v>
                </c:pt>
                <c:pt idx="3">
                  <c:v>0.26676200068053818</c:v>
                </c:pt>
                <c:pt idx="4">
                  <c:v>0.27987862245117667</c:v>
                </c:pt>
                <c:pt idx="5">
                  <c:v>#N/A</c:v>
                </c:pt>
                <c:pt idx="6">
                  <c:v>0.32914985192975188</c:v>
                </c:pt>
                <c:pt idx="7">
                  <c:v>0.21654540942696374</c:v>
                </c:pt>
                <c:pt idx="8">
                  <c:v>0.26292880371331334</c:v>
                </c:pt>
                <c:pt idx="9">
                  <c:v>0.33776075839166547</c:v>
                </c:pt>
                <c:pt idx="10">
                  <c:v>0.26257572163370391</c:v>
                </c:pt>
                <c:pt idx="11">
                  <c:v>0.31087867079571241</c:v>
                </c:pt>
                <c:pt idx="12">
                  <c:v>0.28891194620243543</c:v>
                </c:pt>
                <c:pt idx="13">
                  <c:v>0.33190166476629085</c:v>
                </c:pt>
                <c:pt idx="14">
                  <c:v>0.3296321697409404</c:v>
                </c:pt>
                <c:pt idx="15">
                  <c:v>0.34883578800793447</c:v>
                </c:pt>
                <c:pt idx="16">
                  <c:v>0.33747031706453479</c:v>
                </c:pt>
                <c:pt idx="17">
                  <c:v>0.25142467566184656</c:v>
                </c:pt>
                <c:pt idx="18">
                  <c:v>0.28784357896581253</c:v>
                </c:pt>
                <c:pt idx="19">
                  <c:v>#N/A</c:v>
                </c:pt>
                <c:pt idx="20">
                  <c:v>0.18042870406539818</c:v>
                </c:pt>
                <c:pt idx="21">
                  <c:v>0.27356068414089252</c:v>
                </c:pt>
                <c:pt idx="22">
                  <c:v>0.26002997680515516</c:v>
                </c:pt>
                <c:pt idx="23">
                  <c:v>0.18707959136471708</c:v>
                </c:pt>
              </c:numCache>
            </c:numRef>
          </c:xVal>
          <c:yVal>
            <c:numRef>
              <c:f>('Static Data Summary'!$B$20,'Static Data Summary'!$B$24,'Static Data Summary'!$B$28,'Static Data Summary'!$B$32,'Static Data Summary'!$B$36,'Static Data Summary'!$B$40,'Static Data Summary'!$B$44,'Static Data Summary'!$B$48,'Static Data Summary'!$B$52,'Static Data Summary'!$B$56,'Static Data Summary'!$B$60,'Static Data Summary'!$B$64,'Static Data Summary'!$B$68,'Static Data Summary'!$B$72,'Static Data Summary'!$B$76,'Static Data Summary'!$B$80,'Static Data Summary'!$B$84,'Static Data Summary'!$B$88,'Static Data Summary'!$B$92,'Static Data Summary'!$B$96,'Static Data Summary'!$B$100,'Static Data Summary'!$B$104,'Static Data Summary'!$B$108,'Static Data Summary'!$B$112)</c:f>
              <c:numCache>
                <c:formatCode>0.00</c:formatCode>
                <c:ptCount val="24"/>
                <c:pt idx="0">
                  <c:v>1111</c:v>
                </c:pt>
                <c:pt idx="1">
                  <c:v>1222.0999999999999</c:v>
                </c:pt>
                <c:pt idx="2">
                  <c:v>1361.3</c:v>
                </c:pt>
                <c:pt idx="3">
                  <c:v>1716</c:v>
                </c:pt>
                <c:pt idx="4">
                  <c:v>1727.2</c:v>
                </c:pt>
                <c:pt idx="5">
                  <c:v>#N/A</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3-B36C-49D3-BE42-86C27DD9FB74}"/>
            </c:ext>
          </c:extLst>
        </c:ser>
        <c:dLbls>
          <c:showLegendKey val="0"/>
          <c:showVal val="0"/>
          <c:showCatName val="0"/>
          <c:showSerName val="0"/>
          <c:showPercent val="0"/>
          <c:showBubbleSize val="0"/>
        </c:dLbls>
        <c:axId val="2131463551"/>
        <c:axId val="2131443391"/>
      </c:scatterChart>
      <c:valAx>
        <c:axId val="2131463551"/>
        <c:scaling>
          <c:orientation val="minMax"/>
          <c:max val="0.5"/>
        </c:scaling>
        <c:delete val="0"/>
        <c:axPos val="t"/>
        <c:majorGridlines>
          <c:spPr>
            <a:ln w="9525" cap="flat" cmpd="sng" algn="ctr">
              <a:solidFill>
                <a:schemeClr val="tx1">
                  <a:lumMod val="15000"/>
                  <a:lumOff val="85000"/>
                </a:schemeClr>
              </a:solidFill>
              <a:round/>
            </a:ln>
            <a:effectLst/>
          </c:spPr>
        </c:majorGridlines>
        <c:title>
          <c:tx>
            <c:strRef>
              <c:f>'Static Plots'!$B$48</c:f>
              <c:strCache>
                <c:ptCount val="1"/>
                <c:pt idx="0">
                  <c:v>Static Poisson's Ratio [-]</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0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31443391"/>
        <c:crosses val="autoZero"/>
        <c:crossBetween val="midCat"/>
      </c:valAx>
      <c:valAx>
        <c:axId val="2131443391"/>
        <c:scaling>
          <c:orientation val="maxMin"/>
          <c:max val="3750"/>
          <c:min val="1000"/>
        </c:scaling>
        <c:delete val="0"/>
        <c:axPos val="l"/>
        <c:majorGridlines>
          <c:spPr>
            <a:ln w="9525" cap="flat" cmpd="sng" algn="ctr">
              <a:solidFill>
                <a:schemeClr val="tx1">
                  <a:lumMod val="15000"/>
                  <a:lumOff val="85000"/>
                </a:schemeClr>
              </a:solidFill>
              <a:round/>
            </a:ln>
            <a:effectLst/>
          </c:spPr>
        </c:majorGridlines>
        <c:title>
          <c:tx>
            <c:strRef>
              <c:f>'Static Plots'!$B$49</c:f>
              <c:strCache>
                <c:ptCount val="1"/>
                <c:pt idx="0">
                  <c:v>Depth [m]</c:v>
                </c:pt>
              </c:strCache>
            </c:strRef>
          </c:tx>
          <c:overlay val="0"/>
          <c:spPr>
            <a:noFill/>
            <a:ln>
              <a:noFill/>
            </a:ln>
            <a:effectLst/>
          </c:spPr>
          <c:txPr>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31463551"/>
        <c:crosses val="autoZero"/>
        <c:crossBetween val="midCat"/>
      </c:valAx>
      <c:spPr>
        <a:solidFill>
          <a:schemeClr val="bg1">
            <a:lumMod val="95000"/>
          </a:schemeClr>
        </a:solidFill>
        <a:ln w="19050">
          <a:solidFill>
            <a:sysClr val="windowText" lastClr="000000"/>
          </a:solidFill>
        </a:ln>
        <a:effectLst/>
      </c:spPr>
    </c:plotArea>
    <c:legend>
      <c:legendPos val="r"/>
      <c:layout>
        <c:manualLayout>
          <c:xMode val="edge"/>
          <c:yMode val="edge"/>
          <c:x val="0.19704111986001749"/>
          <c:y val="0.18674034886264218"/>
          <c:w val="0.2418477690288714"/>
          <c:h val="0.11718832020997377"/>
        </c:manualLayout>
      </c:layout>
      <c:overlay val="1"/>
      <c:spPr>
        <a:solidFill>
          <a:sysClr val="window" lastClr="FFFFFF"/>
        </a:solidFill>
        <a:ln>
          <a:solidFill>
            <a:sysClr val="windowText" lastClr="000000"/>
          </a:solid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v>Fricton</c:v>
          </c:tx>
          <c:spPr>
            <a:ln w="19050" cap="rnd">
              <a:solidFill>
                <a:srgbClr val="FF0000"/>
              </a:solidFill>
              <a:round/>
            </a:ln>
            <a:effectLst/>
          </c:spPr>
          <c:marker>
            <c:symbol val="circle"/>
            <c:size val="9"/>
            <c:spPr>
              <a:solidFill>
                <a:srgbClr val="FF0000"/>
              </a:solidFill>
              <a:ln w="9525">
                <a:solidFill>
                  <a:schemeClr val="tx1"/>
                </a:solidFill>
              </a:ln>
              <a:effectLst/>
            </c:spPr>
          </c:marker>
          <c:xVal>
            <c:numRef>
              <c:f>('Static Data Summary'!$S$17,'Static Data Summary'!$S$21,'Static Data Summary'!$S$25,'Static Data Summary'!$S$29,'Static Data Summary'!$S$33,'Static Data Summary'!$S$37,'Static Data Summary'!$S$41,'Static Data Summary'!$S$45,'Static Data Summary'!$S$49,'Static Data Summary'!$S$53,'Static Data Summary'!$S$57,'Static Data Summary'!$S$61,'Static Data Summary'!$S$65,'Static Data Summary'!$S$69,'Static Data Summary'!$S$73,'Static Data Summary'!$S$77,'Static Data Summary'!$S$81,'Static Data Summary'!$S$85,'Static Data Summary'!$S$89,'Static Data Summary'!$S$93,'Static Data Summary'!$S$97,'Static Data Summary'!$S$101,'Static Data Summary'!$S$105,'Static Data Summary'!$S$109:$S$112)</c:f>
              <c:numCache>
                <c:formatCode>0.00</c:formatCode>
                <c:ptCount val="27"/>
                <c:pt idx="0">
                  <c:v>0.84703472067954233</c:v>
                </c:pt>
                <c:pt idx="1">
                  <c:v>0.89910749784542054</c:v>
                </c:pt>
                <c:pt idx="2">
                  <c:v>0.91262251039724152</c:v>
                </c:pt>
                <c:pt idx="3">
                  <c:v>0.87933088307969964</c:v>
                </c:pt>
                <c:pt idx="4">
                  <c:v>0.73380460800199065</c:v>
                </c:pt>
                <c:pt idx="5">
                  <c:v>#N/A</c:v>
                </c:pt>
                <c:pt idx="6">
                  <c:v>0.82027420049827038</c:v>
                </c:pt>
                <c:pt idx="7">
                  <c:v>0.97713521685778748</c:v>
                </c:pt>
                <c:pt idx="8">
                  <c:v>0.75832975908725853</c:v>
                </c:pt>
                <c:pt idx="9">
                  <c:v>1.0174633508655189</c:v>
                </c:pt>
                <c:pt idx="10">
                  <c:v>1.0848526996883689</c:v>
                </c:pt>
                <c:pt idx="11">
                  <c:v>1.2961244153587186</c:v>
                </c:pt>
                <c:pt idx="12">
                  <c:v>0.55479455430142344</c:v>
                </c:pt>
                <c:pt idx="13">
                  <c:v>1.1729793687517687</c:v>
                </c:pt>
                <c:pt idx="14">
                  <c:v>1.1648041069133652</c:v>
                </c:pt>
                <c:pt idx="15">
                  <c:v>1.2828076067732566</c:v>
                </c:pt>
                <c:pt idx="16">
                  <c:v>1.0966707077091833</c:v>
                </c:pt>
                <c:pt idx="17">
                  <c:v>1.1593542488361828</c:v>
                </c:pt>
                <c:pt idx="18">
                  <c:v>0.88823660772111968</c:v>
                </c:pt>
                <c:pt idx="19">
                  <c:v>1.1236767209242131</c:v>
                </c:pt>
                <c:pt idx="20">
                  <c:v>1.1443542963971893</c:v>
                </c:pt>
                <c:pt idx="21">
                  <c:v>0.64265509970411094</c:v>
                </c:pt>
                <c:pt idx="22">
                  <c:v>1.0930868461558734</c:v>
                </c:pt>
                <c:pt idx="23">
                  <c:v>0.63969826650244144</c:v>
                </c:pt>
              </c:numCache>
            </c:numRef>
          </c:xVal>
          <c:yVal>
            <c:numRef>
              <c:f>('Static Data Summary'!$B$17,'Static Data Summary'!$B$21,'Static Data Summary'!$B$25,'Static Data Summary'!$B$29,'Static Data Summary'!$B$33,'Static Data Summary'!$B$37,'Static Data Summary'!$B$41,'Static Data Summary'!$B$45,'Static Data Summary'!$B$49,'Static Data Summary'!$B$53,'Static Data Summary'!$B$57,'Static Data Summary'!$B$61,'Static Data Summary'!$B$65,'Static Data Summary'!$B$69,'Static Data Summary'!$B$73,'Static Data Summary'!$B$77,'Static Data Summary'!$B$81,'Static Data Summary'!$B$85,'Static Data Summary'!$B$89,'Static Data Summary'!$B$93,'Static Data Summary'!$B$97,'Static Data Summary'!$B$101,'Static Data Summary'!$B$105,'Static Data Summary'!$B$109)</c:f>
              <c:numCache>
                <c:formatCode>0.00</c:formatCode>
                <c:ptCount val="24"/>
                <c:pt idx="0">
                  <c:v>1111</c:v>
                </c:pt>
                <c:pt idx="1">
                  <c:v>1222.0999999999999</c:v>
                </c:pt>
                <c:pt idx="2">
                  <c:v>1361.3</c:v>
                </c:pt>
                <c:pt idx="3">
                  <c:v>1716</c:v>
                </c:pt>
                <c:pt idx="4">
                  <c:v>1727.2</c:v>
                </c:pt>
                <c:pt idx="5">
                  <c:v>1762.51</c:v>
                </c:pt>
                <c:pt idx="6">
                  <c:v>1762.64</c:v>
                </c:pt>
                <c:pt idx="7">
                  <c:v>1851.67</c:v>
                </c:pt>
                <c:pt idx="8">
                  <c:v>1886.45</c:v>
                </c:pt>
                <c:pt idx="9">
                  <c:v>2063.13</c:v>
                </c:pt>
                <c:pt idx="10">
                  <c:v>2101.17</c:v>
                </c:pt>
                <c:pt idx="11">
                  <c:v>2103.62</c:v>
                </c:pt>
                <c:pt idx="12">
                  <c:v>2242.41</c:v>
                </c:pt>
                <c:pt idx="13">
                  <c:v>2352.2600000000002</c:v>
                </c:pt>
                <c:pt idx="14">
                  <c:v>2355.62</c:v>
                </c:pt>
                <c:pt idx="15">
                  <c:v>2357.38</c:v>
                </c:pt>
                <c:pt idx="16">
                  <c:v>2361</c:v>
                </c:pt>
                <c:pt idx="17">
                  <c:v>2556.3000000000002</c:v>
                </c:pt>
                <c:pt idx="18">
                  <c:v>2786.65</c:v>
                </c:pt>
                <c:pt idx="19">
                  <c:v>3025.5</c:v>
                </c:pt>
                <c:pt idx="20">
                  <c:v>3025.7</c:v>
                </c:pt>
                <c:pt idx="21">
                  <c:v>3027.2</c:v>
                </c:pt>
                <c:pt idx="22">
                  <c:v>3526.1</c:v>
                </c:pt>
                <c:pt idx="23">
                  <c:v>3603.01</c:v>
                </c:pt>
              </c:numCache>
            </c:numRef>
          </c:yVal>
          <c:smooth val="0"/>
          <c:extLst>
            <c:ext xmlns:c16="http://schemas.microsoft.com/office/drawing/2014/chart" uri="{C3380CC4-5D6E-409C-BE32-E72D297353CC}">
              <c16:uniqueId val="{00000000-7FFD-46D0-9FBC-C62487BF720C}"/>
            </c:ext>
          </c:extLst>
        </c:ser>
        <c:dLbls>
          <c:showLegendKey val="0"/>
          <c:showVal val="0"/>
          <c:showCatName val="0"/>
          <c:showSerName val="0"/>
          <c:showPercent val="0"/>
          <c:showBubbleSize val="0"/>
        </c:dLbls>
        <c:axId val="2131463551"/>
        <c:axId val="2131443391"/>
      </c:scatterChart>
      <c:valAx>
        <c:axId val="2131463551"/>
        <c:scaling>
          <c:orientation val="minMax"/>
        </c:scaling>
        <c:delete val="0"/>
        <c:axPos val="t"/>
        <c:majorGridlines>
          <c:spPr>
            <a:ln w="9525" cap="flat" cmpd="sng" algn="ctr">
              <a:solidFill>
                <a:schemeClr val="tx1">
                  <a:lumMod val="15000"/>
                  <a:lumOff val="85000"/>
                </a:schemeClr>
              </a:solidFill>
              <a:round/>
            </a:ln>
            <a:effectLst/>
          </c:spPr>
        </c:majorGridlines>
        <c:title>
          <c:tx>
            <c:strRef>
              <c:f>'Static Plots'!$J$48</c:f>
              <c:strCache>
                <c:ptCount val="1"/>
                <c:pt idx="0">
                  <c:v>Coefficient of Friction [-]</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0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31443391"/>
        <c:crosses val="autoZero"/>
        <c:crossBetween val="midCat"/>
      </c:valAx>
      <c:valAx>
        <c:axId val="2131443391"/>
        <c:scaling>
          <c:orientation val="maxMin"/>
          <c:max val="3750"/>
          <c:min val="1000"/>
        </c:scaling>
        <c:delete val="0"/>
        <c:axPos val="l"/>
        <c:majorGridlines>
          <c:spPr>
            <a:ln w="9525" cap="flat" cmpd="sng" algn="ctr">
              <a:solidFill>
                <a:schemeClr val="tx1">
                  <a:lumMod val="15000"/>
                  <a:lumOff val="85000"/>
                </a:schemeClr>
              </a:solidFill>
              <a:round/>
            </a:ln>
            <a:effectLst/>
          </c:spPr>
        </c:majorGridlines>
        <c:title>
          <c:tx>
            <c:strRef>
              <c:f>'Static Plots'!$J$49</c:f>
              <c:strCache>
                <c:ptCount val="1"/>
                <c:pt idx="0">
                  <c:v>Depth [m]</c:v>
                </c:pt>
              </c:strCache>
            </c:strRef>
          </c:tx>
          <c:overlay val="0"/>
          <c:spPr>
            <a:noFill/>
            <a:ln>
              <a:noFill/>
            </a:ln>
            <a:effectLst/>
          </c:spPr>
          <c:txPr>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31463551"/>
        <c:crosses val="autoZero"/>
        <c:crossBetween val="midCat"/>
      </c:valAx>
      <c:spPr>
        <a:solidFill>
          <a:schemeClr val="bg1">
            <a:lumMod val="95000"/>
          </a:schemeClr>
        </a:solidFill>
        <a:ln w="19050">
          <a:solidFill>
            <a:sysClr val="windowText" lastClr="000000"/>
          </a:solid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v>Pc=1200 psi</c:v>
          </c:tx>
          <c:spPr>
            <a:ln w="19050" cap="rnd">
              <a:noFill/>
              <a:round/>
            </a:ln>
            <a:effectLst/>
          </c:spPr>
          <c:marker>
            <c:symbol val="circle"/>
            <c:size val="9"/>
            <c:spPr>
              <a:solidFill>
                <a:srgbClr val="FF0000"/>
              </a:solidFill>
              <a:ln w="9525">
                <a:solidFill>
                  <a:schemeClr val="tx1"/>
                </a:solidFill>
              </a:ln>
              <a:effectLst/>
            </c:spPr>
          </c:marker>
          <c:xVal>
            <c:numRef>
              <c:f>('Static Data Summary'!$O$17,'Static Data Summary'!$O$21,'Static Data Summary'!$O$25,'Static Data Summary'!$O$29,'Static Data Summary'!$O$33,'Static Data Summary'!$O$37,'Static Data Summary'!$O$41,'Static Data Summary'!$O$45,'Static Data Summary'!$O$49,'Static Data Summary'!$O$53,'Static Data Summary'!$O$57,'Static Data Summary'!$O$61,'Static Data Summary'!$O$65,'Static Data Summary'!$O$69,'Static Data Summary'!$O$73,'Static Data Summary'!$O$77,'Static Data Summary'!$O$81,'Static Data Summary'!$O$85,'Static Data Summary'!$O$89,'Static Data Summary'!$O$93,'Static Data Summary'!$O$97,'Static Data Summary'!$O$101,'Static Data Summary'!$O$105,'Static Data Summary'!$O$109)</c:f>
              <c:numCache>
                <c:formatCode>0.00</c:formatCode>
                <c:ptCount val="24"/>
                <c:pt idx="0">
                  <c:v>10.300694625399254</c:v>
                </c:pt>
                <c:pt idx="1">
                  <c:v>11.293267474412444</c:v>
                </c:pt>
                <c:pt idx="2">
                  <c:v>9.8376165192221432</c:v>
                </c:pt>
                <c:pt idx="3">
                  <c:v>7.4485549340866717</c:v>
                </c:pt>
                <c:pt idx="4">
                  <c:v>10.483948690840586</c:v>
                </c:pt>
                <c:pt idx="5">
                  <c:v>2.9664865449647491</c:v>
                </c:pt>
                <c:pt idx="6">
                  <c:v>10.181204951338129</c:v>
                </c:pt>
                <c:pt idx="7">
                  <c:v>9.1989208266944189</c:v>
                </c:pt>
                <c:pt idx="8">
                  <c:v>6.3678858856406055</c:v>
                </c:pt>
                <c:pt idx="9">
                  <c:v>6.9899977567449305</c:v>
                </c:pt>
                <c:pt idx="10">
                  <c:v>8.8578521521698299</c:v>
                </c:pt>
                <c:pt idx="11">
                  <c:v>13.770274959455609</c:v>
                </c:pt>
                <c:pt idx="12">
                  <c:v>6.125780496804901</c:v>
                </c:pt>
                <c:pt idx="13">
                  <c:v>5.8594480556858421</c:v>
                </c:pt>
                <c:pt idx="14">
                  <c:v>4.3665291099385133</c:v>
                </c:pt>
                <c:pt idx="15">
                  <c:v>7.5800333900755117</c:v>
                </c:pt>
                <c:pt idx="16">
                  <c:v>4.8387673710705288</c:v>
                </c:pt>
                <c:pt idx="17">
                  <c:v>11.373354797124991</c:v>
                </c:pt>
                <c:pt idx="18">
                  <c:v>10.467380001671376</c:v>
                </c:pt>
                <c:pt idx="19">
                  <c:v>3.7308049558892775</c:v>
                </c:pt>
                <c:pt idx="20">
                  <c:v>6.2413321354661289</c:v>
                </c:pt>
                <c:pt idx="21">
                  <c:v>4.5207472388619312</c:v>
                </c:pt>
                <c:pt idx="22">
                  <c:v>8.2677486995902481</c:v>
                </c:pt>
                <c:pt idx="23">
                  <c:v>9.7092072831880714</c:v>
                </c:pt>
              </c:numCache>
            </c:numRef>
          </c:xVal>
          <c:yVal>
            <c:numRef>
              <c:f>('Static Data Summary'!$M$17,'Static Data Summary'!$M$21,'Static Data Summary'!$M$25,'Static Data Summary'!$M$29,'Static Data Summary'!$M$33,'Static Data Summary'!$N$37,'Static Data Summary'!$M$41,'Static Data Summary'!$M$45,'Static Data Summary'!$M$49,'Static Data Summary'!$N$53,'Static Data Summary'!$M$57,'Static Data Summary'!$M$61,'Static Data Summary'!$M$65,'Static Data Summary'!$M$69,'Static Data Summary'!$M$73,'Static Data Summary'!$M$77,'Static Data Summary'!$M$81,'Static Data Summary'!$M$85,'Static Data Summary'!$M$89,'Static Data Summary'!$N$93,'Static Data Summary'!$M$97,'Static Data Summary'!$M$101,'Static Data Summary'!$M$105,'Static Data Summary'!$M$109)</c:f>
              <c:numCache>
                <c:formatCode>0</c:formatCode>
                <c:ptCount val="24"/>
                <c:pt idx="0">
                  <c:v>37617.110418963886</c:v>
                </c:pt>
                <c:pt idx="1">
                  <c:v>32035.730984171234</c:v>
                </c:pt>
                <c:pt idx="2">
                  <c:v>34484.334098223509</c:v>
                </c:pt>
                <c:pt idx="3">
                  <c:v>27347.217178477676</c:v>
                </c:pt>
                <c:pt idx="4">
                  <c:v>29554.982214275456</c:v>
                </c:pt>
                <c:pt idx="5">
                  <c:v>7783.7129425073563</c:v>
                </c:pt>
                <c:pt idx="6">
                  <c:v>24546.445568369032</c:v>
                </c:pt>
                <c:pt idx="7">
                  <c:v>23496</c:v>
                </c:pt>
                <c:pt idx="8">
                  <c:v>18389.982200577229</c:v>
                </c:pt>
                <c:pt idx="9">
                  <c:v>11602.867847362166</c:v>
                </c:pt>
                <c:pt idx="10">
                  <c:v>27415.558547316494</c:v>
                </c:pt>
                <c:pt idx="11">
                  <c:v>73933.581222310837</c:v>
                </c:pt>
                <c:pt idx="12">
                  <c:v>19555.763405403712</c:v>
                </c:pt>
                <c:pt idx="13">
                  <c:v>48980.908124913505</c:v>
                </c:pt>
                <c:pt idx="14">
                  <c:v>37989.25528701939</c:v>
                </c:pt>
                <c:pt idx="15">
                  <c:v>38923.706769922304</c:v>
                </c:pt>
                <c:pt idx="16">
                  <c:v>41489.550171506824</c:v>
                </c:pt>
                <c:pt idx="17">
                  <c:v>41746.529660695225</c:v>
                </c:pt>
                <c:pt idx="18">
                  <c:v>38058.063645367249</c:v>
                </c:pt>
                <c:pt idx="19">
                  <c:v>11348.995000096773</c:v>
                </c:pt>
                <c:pt idx="20">
                  <c:v>25941.30890824672</c:v>
                </c:pt>
                <c:pt idx="21">
                  <c:v>19535.217911678654</c:v>
                </c:pt>
                <c:pt idx="22">
                  <c:v>29928.953757439507</c:v>
                </c:pt>
                <c:pt idx="23">
                  <c:v>19728.150998586454</c:v>
                </c:pt>
              </c:numCache>
            </c:numRef>
          </c:yVal>
          <c:smooth val="0"/>
          <c:extLst>
            <c:ext xmlns:c16="http://schemas.microsoft.com/office/drawing/2014/chart" uri="{C3380CC4-5D6E-409C-BE32-E72D297353CC}">
              <c16:uniqueId val="{00000000-C4B9-47EB-A166-69A508436DE9}"/>
            </c:ext>
          </c:extLst>
        </c:ser>
        <c:ser>
          <c:idx val="1"/>
          <c:order val="1"/>
          <c:tx>
            <c:v>Pc=2200 psi</c:v>
          </c:tx>
          <c:spPr>
            <a:ln w="19050" cap="rnd">
              <a:noFill/>
              <a:round/>
            </a:ln>
            <a:effectLst/>
          </c:spPr>
          <c:marker>
            <c:symbol val="circle"/>
            <c:size val="9"/>
            <c:spPr>
              <a:solidFill>
                <a:srgbClr val="0000FF"/>
              </a:solidFill>
              <a:ln w="9525">
                <a:solidFill>
                  <a:schemeClr val="bg1"/>
                </a:solidFill>
              </a:ln>
              <a:effectLst/>
            </c:spPr>
          </c:marker>
          <c:xVal>
            <c:numRef>
              <c:f>('Static Data Summary'!$O$18,'Static Data Summary'!$O$22,'Static Data Summary'!$O$26,'Static Data Summary'!$O$30,'Static Data Summary'!$O$34,'Static Data Summary'!$O$38,'Static Data Summary'!$O$42,'Static Data Summary'!$O$46,'Static Data Summary'!$O$50,'Static Data Summary'!$O$54,'Static Data Summary'!$O$58,'Static Data Summary'!$O$62,'Static Data Summary'!$O$66,'Static Data Summary'!$O$70,'Static Data Summary'!$O$74,'Static Data Summary'!$O$78,'Static Data Summary'!$O$82,'Static Data Summary'!$O$86,'Static Data Summary'!$O$90,'Static Data Summary'!$O$94,'Static Data Summary'!$O$98,'Static Data Summary'!$O$102,'Static Data Summary'!$O$106,'Static Data Summary'!$O$110)</c:f>
              <c:numCache>
                <c:formatCode>0.00</c:formatCode>
                <c:ptCount val="24"/>
                <c:pt idx="0">
                  <c:v>9.9328070631085446</c:v>
                </c:pt>
                <c:pt idx="1">
                  <c:v>11.436671692755471</c:v>
                </c:pt>
                <c:pt idx="2">
                  <c:v>10.378692833245038</c:v>
                </c:pt>
                <c:pt idx="3">
                  <c:v>8.418175133211534</c:v>
                </c:pt>
                <c:pt idx="4">
                  <c:v>11.366665599162239</c:v>
                </c:pt>
                <c:pt idx="5">
                  <c:v>#N/A</c:v>
                </c:pt>
                <c:pt idx="6">
                  <c:v>10.710781288195564</c:v>
                </c:pt>
                <c:pt idx="7">
                  <c:v>9.5781701957908894</c:v>
                </c:pt>
                <c:pt idx="8">
                  <c:v>6.9524631514323376</c:v>
                </c:pt>
                <c:pt idx="9">
                  <c:v>9.4061133867022111</c:v>
                </c:pt>
                <c:pt idx="10">
                  <c:v>9.4898295557678622</c:v>
                </c:pt>
                <c:pt idx="11">
                  <c:v>12.958529707528234</c:v>
                </c:pt>
                <c:pt idx="12">
                  <c:v>6.5361023982631119</c:v>
                </c:pt>
                <c:pt idx="13">
                  <c:v>7.1469624592848922</c:v>
                </c:pt>
                <c:pt idx="14">
                  <c:v>6.2318488101169072</c:v>
                </c:pt>
                <c:pt idx="15">
                  <c:v>9.9904513906966397</c:v>
                </c:pt>
                <c:pt idx="16">
                  <c:v>6.8895341264604424</c:v>
                </c:pt>
                <c:pt idx="17">
                  <c:v>11.91981274662883</c:v>
                </c:pt>
                <c:pt idx="18">
                  <c:v>11.848495155132721</c:v>
                </c:pt>
                <c:pt idx="19">
                  <c:v>5.5110565279725225</c:v>
                </c:pt>
                <c:pt idx="20">
                  <c:v>7.622283478531366</c:v>
                </c:pt>
                <c:pt idx="21">
                  <c:v>5.0778873338223827</c:v>
                </c:pt>
                <c:pt idx="22">
                  <c:v>9.4327422193237123</c:v>
                </c:pt>
                <c:pt idx="23">
                  <c:v>10.877410834554277</c:v>
                </c:pt>
              </c:numCache>
            </c:numRef>
          </c:xVal>
          <c:yVal>
            <c:numRef>
              <c:f>('Static Data Summary'!$M$18,'Static Data Summary'!$M$22,'Static Data Summary'!$M$26,'Static Data Summary'!$M$30,'Static Data Summary'!$M$34,'Static Data Summary'!$M$38,'Static Data Summary'!$M$42,'Static Data Summary'!$M$46,'Static Data Summary'!$M$50,'Static Data Summary'!$N$54,'Static Data Summary'!$M$58,'Static Data Summary'!$M$62,'Static Data Summary'!$M$66,'Static Data Summary'!$M$70,'Static Data Summary'!$M$74,'Static Data Summary'!$M$78,'Static Data Summary'!$M$82,'Static Data Summary'!$M$86,'Static Data Summary'!$M$90,'Static Data Summary'!$N$94,'Static Data Summary'!$M$98,'Static Data Summary'!$M$102,'Static Data Summary'!$M$106,'Static Data Summary'!$M$110)</c:f>
              <c:numCache>
                <c:formatCode>0</c:formatCode>
                <c:ptCount val="24"/>
                <c:pt idx="0">
                  <c:v>42272.161266421514</c:v>
                </c:pt>
                <c:pt idx="1">
                  <c:v>37070.697085866152</c:v>
                </c:pt>
                <c:pt idx="2">
                  <c:v>39621.181555850628</c:v>
                </c:pt>
                <c:pt idx="3">
                  <c:v>32235.539212375981</c:v>
                </c:pt>
                <c:pt idx="4">
                  <c:v>33452.270349868675</c:v>
                </c:pt>
                <c:pt idx="5">
                  <c:v>#N/A</c:v>
                </c:pt>
                <c:pt idx="6">
                  <c:v>29018.476528093015</c:v>
                </c:pt>
                <c:pt idx="7">
                  <c:v>31709</c:v>
                </c:pt>
                <c:pt idx="8">
                  <c:v>22443.541522611129</c:v>
                </c:pt>
                <c:pt idx="9">
                  <c:v>17838.675650579218</c:v>
                </c:pt>
                <c:pt idx="10">
                  <c:v>33970.626343926662</c:v>
                </c:pt>
                <c:pt idx="11">
                  <c:v>82545.707283556927</c:v>
                </c:pt>
                <c:pt idx="12">
                  <c:v>22440.271879979984</c:v>
                </c:pt>
                <c:pt idx="13">
                  <c:v>56348.704735082996</c:v>
                </c:pt>
                <c:pt idx="14">
                  <c:v>45279.153592104136</c:v>
                </c:pt>
                <c:pt idx="15">
                  <c:v>47387.944058057896</c:v>
                </c:pt>
                <c:pt idx="16">
                  <c:v>48150.160340998351</c:v>
                </c:pt>
                <c:pt idx="17">
                  <c:v>48984.783897983361</c:v>
                </c:pt>
                <c:pt idx="18">
                  <c:v>43012.063645367249</c:v>
                </c:pt>
                <c:pt idx="19">
                  <c:v>18910.64777210027</c:v>
                </c:pt>
                <c:pt idx="20">
                  <c:v>33038.597043839938</c:v>
                </c:pt>
                <c:pt idx="21">
                  <c:v>22892.43001604149</c:v>
                </c:pt>
                <c:pt idx="22">
                  <c:v>36557.445282863235</c:v>
                </c:pt>
                <c:pt idx="23">
                  <c:v>23065.354388416963</c:v>
                </c:pt>
              </c:numCache>
            </c:numRef>
          </c:yVal>
          <c:smooth val="0"/>
          <c:extLst>
            <c:ext xmlns:c16="http://schemas.microsoft.com/office/drawing/2014/chart" uri="{C3380CC4-5D6E-409C-BE32-E72D297353CC}">
              <c16:uniqueId val="{00000001-C4B9-47EB-A166-69A508436DE9}"/>
            </c:ext>
          </c:extLst>
        </c:ser>
        <c:ser>
          <c:idx val="2"/>
          <c:order val="2"/>
          <c:tx>
            <c:v>Pc=4200 psi</c:v>
          </c:tx>
          <c:spPr>
            <a:ln w="19050" cap="rnd">
              <a:noFill/>
              <a:round/>
            </a:ln>
            <a:effectLst/>
          </c:spPr>
          <c:marker>
            <c:symbol val="circle"/>
            <c:size val="9"/>
            <c:spPr>
              <a:solidFill>
                <a:srgbClr val="00B050"/>
              </a:solidFill>
              <a:ln w="9525">
                <a:solidFill>
                  <a:schemeClr val="tx1"/>
                </a:solidFill>
              </a:ln>
              <a:effectLst/>
            </c:spPr>
          </c:marker>
          <c:xVal>
            <c:numRef>
              <c:f>('Static Data Summary'!$O$19,'Static Data Summary'!$O$23,'Static Data Summary'!$O$27,'Static Data Summary'!$O$31,'Static Data Summary'!$O$35,'Static Data Summary'!$O$39,'Static Data Summary'!$O$43,'Static Data Summary'!$O$47,'Static Data Summary'!$O$51,'Static Data Summary'!$O$55,'Static Data Summary'!$O$59,'Static Data Summary'!$O$63,'Static Data Summary'!$O$67,'Static Data Summary'!$O$71,'Static Data Summary'!$O$75,'Static Data Summary'!$O$79,'Static Data Summary'!$O$83,'Static Data Summary'!$O$87,'Static Data Summary'!$O$91,'Static Data Summary'!$O$95,'Static Data Summary'!$O$99,'Static Data Summary'!$O$103,'Static Data Summary'!$O$107,'Static Data Summary'!$O$111)</c:f>
              <c:numCache>
                <c:formatCode>0.00</c:formatCode>
                <c:ptCount val="24"/>
                <c:pt idx="0">
                  <c:v>9.732837636267698</c:v>
                </c:pt>
                <c:pt idx="1">
                  <c:v>12.265435293831651</c:v>
                </c:pt>
                <c:pt idx="2">
                  <c:v>10.774999008521462</c:v>
                </c:pt>
                <c:pt idx="3">
                  <c:v>9.068333615854911</c:v>
                </c:pt>
                <c:pt idx="4">
                  <c:v>10.629061959959158</c:v>
                </c:pt>
                <c:pt idx="5">
                  <c:v>#N/A</c:v>
                </c:pt>
                <c:pt idx="6">
                  <c:v>10.956619370772707</c:v>
                </c:pt>
                <c:pt idx="7">
                  <c:v>10.141092521397841</c:v>
                </c:pt>
                <c:pt idx="8">
                  <c:v>7.3319716980507499</c:v>
                </c:pt>
                <c:pt idx="9">
                  <c:v>11.03477694645801</c:v>
                </c:pt>
                <c:pt idx="10">
                  <c:v>10.907958954979765</c:v>
                </c:pt>
                <c:pt idx="11">
                  <c:v>12.931072766417573</c:v>
                </c:pt>
                <c:pt idx="12">
                  <c:v>6.8537045008186848</c:v>
                </c:pt>
                <c:pt idx="13">
                  <c:v>8.7623183229028214</c:v>
                </c:pt>
                <c:pt idx="14">
                  <c:v>8.0679400000726016</c:v>
                </c:pt>
                <c:pt idx="15">
                  <c:v>10.705010576099921</c:v>
                </c:pt>
                <c:pt idx="16">
                  <c:v>8.397847258032817</c:v>
                </c:pt>
                <c:pt idx="17">
                  <c:v>11.856131493256401</c:v>
                </c:pt>
                <c:pt idx="18">
                  <c:v>11.862237822944588</c:v>
                </c:pt>
                <c:pt idx="19">
                  <c:v>6.6612217379658532</c:v>
                </c:pt>
                <c:pt idx="20">
                  <c:v>7.4140999137873624</c:v>
                </c:pt>
                <c:pt idx="21">
                  <c:v>5.6140429570621624</c:v>
                </c:pt>
                <c:pt idx="22">
                  <c:v>9.8212871211459056</c:v>
                </c:pt>
                <c:pt idx="23">
                  <c:v>9.2717380811131846</c:v>
                </c:pt>
              </c:numCache>
            </c:numRef>
          </c:xVal>
          <c:yVal>
            <c:numRef>
              <c:f>('Static Data Summary'!$M$19,'Static Data Summary'!$M$23,'Static Data Summary'!$M$27,'Static Data Summary'!$M$31,'Static Data Summary'!$M$35,'Static Data Summary'!$M$39,'Static Data Summary'!$M$43,'Static Data Summary'!$N$47,'Static Data Summary'!$M$51,'Static Data Summary'!$N$55,'Static Data Summary'!$M$59,'Static Data Summary'!$M$63,'Static Data Summary'!$M$67,'Static Data Summary'!$M$71,'Static Data Summary'!$M$75,'Static Data Summary'!$M$79,'Static Data Summary'!$M$83,'Static Data Summary'!$M$87,'Static Data Summary'!$M$91,'Static Data Summary'!$N$95,'Static Data Summary'!$M$99,'Static Data Summary'!$M$103,'Static Data Summary'!$M$107,'Static Data Summary'!$M$111)</c:f>
              <c:numCache>
                <c:formatCode>0</c:formatCode>
                <c:ptCount val="24"/>
                <c:pt idx="0">
                  <c:v>51582.262961336768</c:v>
                </c:pt>
                <c:pt idx="1">
                  <c:v>47140.629289255987</c:v>
                </c:pt>
                <c:pt idx="2">
                  <c:v>49894.876471104864</c:v>
                </c:pt>
                <c:pt idx="3">
                  <c:v>42012.18328017259</c:v>
                </c:pt>
                <c:pt idx="4">
                  <c:v>41246.846621055112</c:v>
                </c:pt>
                <c:pt idx="5">
                  <c:v>#N/A</c:v>
                </c:pt>
                <c:pt idx="6">
                  <c:v>37953.603320748327</c:v>
                </c:pt>
                <c:pt idx="7">
                  <c:v>42327.014236053656</c:v>
                </c:pt>
                <c:pt idx="8">
                  <c:v>30550.660166678925</c:v>
                </c:pt>
                <c:pt idx="9">
                  <c:v>27343.389625010615</c:v>
                </c:pt>
                <c:pt idx="10">
                  <c:v>47080.761937146999</c:v>
                </c:pt>
                <c:pt idx="11">
                  <c:v>99752.752360971703</c:v>
                </c:pt>
                <c:pt idx="12">
                  <c:v>28209.288829132525</c:v>
                </c:pt>
                <c:pt idx="13">
                  <c:v>71084.297955421978</c:v>
                </c:pt>
                <c:pt idx="14">
                  <c:v>59858.950202273627</c:v>
                </c:pt>
                <c:pt idx="15">
                  <c:v>64316.418634329078</c:v>
                </c:pt>
                <c:pt idx="16">
                  <c:v>61471.380679981405</c:v>
                </c:pt>
                <c:pt idx="17">
                  <c:v>63461.292372559634</c:v>
                </c:pt>
                <c:pt idx="18">
                  <c:v>52920.063645367249</c:v>
                </c:pt>
                <c:pt idx="19">
                  <c:v>31544.086436203721</c:v>
                </c:pt>
                <c:pt idx="20">
                  <c:v>47233.173315026375</c:v>
                </c:pt>
                <c:pt idx="21">
                  <c:v>29596.792650028812</c:v>
                </c:pt>
                <c:pt idx="22">
                  <c:v>49814.42833371069</c:v>
                </c:pt>
                <c:pt idx="23">
                  <c:v>29739.761168077981</c:v>
                </c:pt>
              </c:numCache>
            </c:numRef>
          </c:yVal>
          <c:smooth val="0"/>
          <c:extLst>
            <c:ext xmlns:c16="http://schemas.microsoft.com/office/drawing/2014/chart" uri="{C3380CC4-5D6E-409C-BE32-E72D297353CC}">
              <c16:uniqueId val="{00000002-C4B9-47EB-A166-69A508436DE9}"/>
            </c:ext>
          </c:extLst>
        </c:ser>
        <c:ser>
          <c:idx val="3"/>
          <c:order val="3"/>
          <c:tx>
            <c:v>Pc=6200 psi</c:v>
          </c:tx>
          <c:spPr>
            <a:ln w="19050" cap="rnd">
              <a:noFill/>
              <a:round/>
            </a:ln>
            <a:effectLst/>
          </c:spPr>
          <c:marker>
            <c:symbol val="circle"/>
            <c:size val="9"/>
            <c:spPr>
              <a:solidFill>
                <a:srgbClr val="7030A0"/>
              </a:solidFill>
              <a:ln w="9525">
                <a:solidFill>
                  <a:schemeClr val="bg1"/>
                </a:solidFill>
              </a:ln>
              <a:effectLst/>
            </c:spPr>
          </c:marker>
          <c:xVal>
            <c:numRef>
              <c:f>('Static Data Summary'!$O$20,'Static Data Summary'!$O$24,'Static Data Summary'!$O$28,'Static Data Summary'!$O$32,'Static Data Summary'!$O$36,'Static Data Summary'!$O$40,'Static Data Summary'!$O$44,'Static Data Summary'!$O$48,'Static Data Summary'!$O$52,'Static Data Summary'!$O$56,'Static Data Summary'!$O$60,'Static Data Summary'!$O$64,'Static Data Summary'!$O$68,'Static Data Summary'!$O$72,'Static Data Summary'!$O$76,'Static Data Summary'!$O$80,'Static Data Summary'!$O$84,'Static Data Summary'!$O$88,'Static Data Summary'!$O$92,'Static Data Summary'!$O$96,'Static Data Summary'!$O$100,'Static Data Summary'!$O$104,'Static Data Summary'!$O$108,'Static Data Summary'!$O$112)</c:f>
              <c:numCache>
                <c:formatCode>0.00</c:formatCode>
                <c:ptCount val="24"/>
                <c:pt idx="0">
                  <c:v>9.6963506943413655</c:v>
                </c:pt>
                <c:pt idx="1">
                  <c:v>12.016016357615015</c:v>
                </c:pt>
                <c:pt idx="2">
                  <c:v>10.637362092230832</c:v>
                </c:pt>
                <c:pt idx="3">
                  <c:v>10.458460378580613</c:v>
                </c:pt>
                <c:pt idx="4">
                  <c:v>10.833868596699832</c:v>
                </c:pt>
                <c:pt idx="5">
                  <c:v>#N/A</c:v>
                </c:pt>
                <c:pt idx="6">
                  <c:v>11.190116115999301</c:v>
                </c:pt>
                <c:pt idx="7">
                  <c:v>8.0431751571390198</c:v>
                </c:pt>
                <c:pt idx="8">
                  <c:v>7.4826131818900077</c:v>
                </c:pt>
                <c:pt idx="9">
                  <c:v>7.3803155781855416</c:v>
                </c:pt>
                <c:pt idx="10">
                  <c:v>10.827150582267761</c:v>
                </c:pt>
                <c:pt idx="11">
                  <c:v>12.859786204370002</c:v>
                </c:pt>
                <c:pt idx="12">
                  <c:v>7.6538026426640187</c:v>
                </c:pt>
                <c:pt idx="13">
                  <c:v>9.3334997574749305</c:v>
                </c:pt>
                <c:pt idx="14">
                  <c:v>9.524771132611729</c:v>
                </c:pt>
                <c:pt idx="15">
                  <c:v>11.142896773276815</c:v>
                </c:pt>
                <c:pt idx="16">
                  <c:v>9.4732400081428967</c:v>
                </c:pt>
                <c:pt idx="17">
                  <c:v>11.493960048312671</c:v>
                </c:pt>
                <c:pt idx="18">
                  <c:v>12.206449529709749</c:v>
                </c:pt>
                <c:pt idx="19">
                  <c:v>4.4843997450236541</c:v>
                </c:pt>
                <c:pt idx="20">
                  <c:v>8.2248452267227332</c:v>
                </c:pt>
                <c:pt idx="21">
                  <c:v>5.7049538634452439</c:v>
                </c:pt>
                <c:pt idx="22">
                  <c:v>10.375378812022152</c:v>
                </c:pt>
                <c:pt idx="23">
                  <c:v>11.518133313139634</c:v>
                </c:pt>
              </c:numCache>
            </c:numRef>
          </c:xVal>
          <c:yVal>
            <c:numRef>
              <c:f>('Static Data Summary'!$N$20,'Static Data Summary'!$N$24,'Static Data Summary'!$N$28,'Static Data Summary'!$N$32,'Static Data Summary'!$N$36,'Static Data Summary'!$N$40,'Static Data Summary'!$N$44,'Static Data Summary'!$N$48,'Static Data Summary'!$N$52,'Static Data Summary'!$N$56,'Static Data Summary'!$N$60,'Static Data Summary'!$N$64,'Static Data Summary'!$N$68,'Static Data Summary'!$N$72,'Static Data Summary'!$N$76,'Static Data Summary'!$N$80,'Static Data Summary'!$N$84,'Static Data Summary'!$N$88,'Static Data Summary'!$N$92,'Static Data Summary'!$N$96,'Static Data Summary'!$N$100,'Static Data Summary'!$N$104,'Static Data Summary'!$N$108,'Static Data Summary'!$N$112)</c:f>
              <c:numCache>
                <c:formatCode>0</c:formatCode>
                <c:ptCount val="24"/>
                <c:pt idx="0">
                  <c:v>60892.364656252023</c:v>
                </c:pt>
                <c:pt idx="1">
                  <c:v>57210.561492645815</c:v>
                </c:pt>
                <c:pt idx="2">
                  <c:v>60168.571386359101</c:v>
                </c:pt>
                <c:pt idx="3">
                  <c:v>51788.8273479692</c:v>
                </c:pt>
                <c:pt idx="4">
                  <c:v>49041.42289224155</c:v>
                </c:pt>
                <c:pt idx="5">
                  <c:v>#N/A</c:v>
                </c:pt>
                <c:pt idx="6">
                  <c:v>46884.262550007312</c:v>
                </c:pt>
                <c:pt idx="7">
                  <c:v>40303.451502954522</c:v>
                </c:pt>
                <c:pt idx="8">
                  <c:v>38657.77881074672</c:v>
                </c:pt>
                <c:pt idx="9">
                  <c:v>41944.714987609092</c:v>
                </c:pt>
                <c:pt idx="10">
                  <c:v>60190.897530367336</c:v>
                </c:pt>
                <c:pt idx="11">
                  <c:v>116959.79743838646</c:v>
                </c:pt>
                <c:pt idx="12">
                  <c:v>33978.305778285066</c:v>
                </c:pt>
                <c:pt idx="13">
                  <c:v>85819.89117576096</c:v>
                </c:pt>
                <c:pt idx="14">
                  <c:v>74438.746812443118</c:v>
                </c:pt>
                <c:pt idx="15">
                  <c:v>81244.893210600261</c:v>
                </c:pt>
                <c:pt idx="16">
                  <c:v>74792.601018964458</c:v>
                </c:pt>
                <c:pt idx="17">
                  <c:v>77937.800847135906</c:v>
                </c:pt>
                <c:pt idx="18">
                  <c:v>62828.063645367249</c:v>
                </c:pt>
                <c:pt idx="19">
                  <c:v>46256.809764563746</c:v>
                </c:pt>
                <c:pt idx="20">
                  <c:v>61427.74958621282</c:v>
                </c:pt>
                <c:pt idx="21">
                  <c:v>36304.50914226225</c:v>
                </c:pt>
                <c:pt idx="22">
                  <c:v>63071.411384558145</c:v>
                </c:pt>
                <c:pt idx="23">
                  <c:v>36414.167947738999</c:v>
                </c:pt>
              </c:numCache>
            </c:numRef>
          </c:yVal>
          <c:smooth val="0"/>
          <c:extLst>
            <c:ext xmlns:c16="http://schemas.microsoft.com/office/drawing/2014/chart" uri="{C3380CC4-5D6E-409C-BE32-E72D297353CC}">
              <c16:uniqueId val="{00000003-C4B9-47EB-A166-69A508436DE9}"/>
            </c:ext>
          </c:extLst>
        </c:ser>
        <c:dLbls>
          <c:showLegendKey val="0"/>
          <c:showVal val="0"/>
          <c:showCatName val="0"/>
          <c:showSerName val="0"/>
          <c:showPercent val="0"/>
          <c:showBubbleSize val="0"/>
        </c:dLbls>
        <c:axId val="2131463551"/>
        <c:axId val="2131443391"/>
      </c:scatterChart>
      <c:valAx>
        <c:axId val="2131463551"/>
        <c:scaling>
          <c:orientation val="minMax"/>
        </c:scaling>
        <c:delete val="0"/>
        <c:axPos val="b"/>
        <c:majorGridlines>
          <c:spPr>
            <a:ln w="9525" cap="flat" cmpd="sng" algn="ctr">
              <a:solidFill>
                <a:schemeClr val="tx1">
                  <a:lumMod val="15000"/>
                  <a:lumOff val="85000"/>
                </a:schemeClr>
              </a:solidFill>
              <a:round/>
            </a:ln>
            <a:effectLst/>
          </c:spPr>
        </c:majorGridlines>
        <c:title>
          <c:tx>
            <c:strRef>
              <c:f>'Static Plots'!$AH$3</c:f>
              <c:strCache>
                <c:ptCount val="1"/>
                <c:pt idx="0">
                  <c:v>Static Young's Modulus [Mpsi]</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31443391"/>
        <c:crosses val="autoZero"/>
        <c:crossBetween val="midCat"/>
      </c:valAx>
      <c:valAx>
        <c:axId val="2131443391"/>
        <c:scaling>
          <c:orientation val="minMax"/>
        </c:scaling>
        <c:delete val="0"/>
        <c:axPos val="l"/>
        <c:majorGridlines>
          <c:spPr>
            <a:ln w="9525" cap="flat" cmpd="sng" algn="ctr">
              <a:solidFill>
                <a:schemeClr val="tx1">
                  <a:lumMod val="15000"/>
                  <a:lumOff val="85000"/>
                </a:schemeClr>
              </a:solidFill>
              <a:round/>
            </a:ln>
            <a:effectLst/>
          </c:spPr>
        </c:majorGridlines>
        <c:title>
          <c:tx>
            <c:strRef>
              <c:f>'Static Plots'!$AH$2</c:f>
              <c:strCache>
                <c:ptCount val="1"/>
                <c:pt idx="0">
                  <c:v>Compressive Strength [psi]</c:v>
                </c:pt>
              </c:strCache>
            </c:strRef>
          </c:tx>
          <c:overlay val="0"/>
          <c:spPr>
            <a:noFill/>
            <a:ln>
              <a:noFill/>
            </a:ln>
            <a:effectLst/>
          </c:spPr>
          <c:txPr>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31463551"/>
        <c:crosses val="autoZero"/>
        <c:crossBetween val="midCat"/>
      </c:valAx>
      <c:spPr>
        <a:solidFill>
          <a:schemeClr val="bg1">
            <a:lumMod val="95000"/>
          </a:schemeClr>
        </a:solidFill>
        <a:ln w="19050">
          <a:solidFill>
            <a:sysClr val="windowText" lastClr="000000"/>
          </a:solidFill>
        </a:ln>
        <a:effectLst/>
      </c:spPr>
    </c:plotArea>
    <c:legend>
      <c:legendPos val="r"/>
      <c:layout>
        <c:manualLayout>
          <c:xMode val="edge"/>
          <c:yMode val="edge"/>
          <c:x val="0.80467998140857389"/>
          <c:y val="0.720073709536308"/>
          <c:w val="0.15157001859142605"/>
          <c:h val="0.11718832020997377"/>
        </c:manualLayout>
      </c:layout>
      <c:overlay val="1"/>
      <c:spPr>
        <a:solidFill>
          <a:sysClr val="window" lastClr="FFFFFF"/>
        </a:solidFill>
        <a:ln>
          <a:solidFill>
            <a:sysClr val="windowText" lastClr="000000"/>
          </a:solid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'Static Data Summary'!$A$17</c:f>
              <c:strCache>
                <c:ptCount val="1"/>
                <c:pt idx="0">
                  <c:v>24BA025</c:v>
                </c:pt>
              </c:strCache>
            </c:strRef>
          </c:tx>
          <c:spPr>
            <a:ln w="19050" cap="rnd">
              <a:solidFill>
                <a:srgbClr val="FF0000"/>
              </a:solidFill>
              <a:round/>
            </a:ln>
            <a:effectLst/>
          </c:spPr>
          <c:marker>
            <c:symbol val="circle"/>
            <c:size val="9"/>
            <c:spPr>
              <a:solidFill>
                <a:srgbClr val="FF0000"/>
              </a:solidFill>
              <a:ln w="9525">
                <a:solidFill>
                  <a:schemeClr val="tx1"/>
                </a:solidFill>
              </a:ln>
              <a:effectLst/>
            </c:spPr>
          </c:marker>
          <c:xVal>
            <c:numRef>
              <c:f>'Static Data Summary'!$K$17:$K$20</c:f>
              <c:numCache>
                <c:formatCode>0</c:formatCode>
                <c:ptCount val="4"/>
                <c:pt idx="0">
                  <c:v>1199.9664883401874</c:v>
                </c:pt>
                <c:pt idx="1">
                  <c:v>2200.0226171875097</c:v>
                </c:pt>
                <c:pt idx="2">
                  <c:v>4200.0345267857301</c:v>
                </c:pt>
                <c:pt idx="3">
                  <c:v>6200.0737023187321</c:v>
                </c:pt>
              </c:numCache>
            </c:numRef>
          </c:xVal>
          <c:yVal>
            <c:numRef>
              <c:f>('Static Data Summary'!$M$17,'Static Data Summary'!$M$18,'Static Data Summary'!$M$19,'Static Data Summary'!$N$20)</c:f>
              <c:numCache>
                <c:formatCode>0</c:formatCode>
                <c:ptCount val="4"/>
                <c:pt idx="0">
                  <c:v>37617.110418963886</c:v>
                </c:pt>
                <c:pt idx="1">
                  <c:v>42272.161266421514</c:v>
                </c:pt>
                <c:pt idx="2">
                  <c:v>51582.262961336768</c:v>
                </c:pt>
                <c:pt idx="3">
                  <c:v>60892.364656252023</c:v>
                </c:pt>
              </c:numCache>
            </c:numRef>
          </c:yVal>
          <c:smooth val="0"/>
          <c:extLst>
            <c:ext xmlns:c16="http://schemas.microsoft.com/office/drawing/2014/chart" uri="{C3380CC4-5D6E-409C-BE32-E72D297353CC}">
              <c16:uniqueId val="{00000000-55C7-422E-8511-CD7F5E94B598}"/>
            </c:ext>
          </c:extLst>
        </c:ser>
        <c:ser>
          <c:idx val="1"/>
          <c:order val="1"/>
          <c:tx>
            <c:v>24BA025 (est. UCS)</c:v>
          </c:tx>
          <c:spPr>
            <a:ln w="19050" cap="rnd">
              <a:noFill/>
              <a:round/>
            </a:ln>
            <a:effectLst/>
          </c:spPr>
          <c:marker>
            <c:symbol val="triangle"/>
            <c:size val="9"/>
            <c:spPr>
              <a:noFill/>
              <a:ln w="19050">
                <a:solidFill>
                  <a:srgbClr val="FF0000"/>
                </a:solidFill>
              </a:ln>
              <a:effectLst/>
            </c:spPr>
          </c:marker>
          <c:xVal>
            <c:numLit>
              <c:formatCode>General</c:formatCode>
              <c:ptCount val="1"/>
              <c:pt idx="0">
                <c:v>0</c:v>
              </c:pt>
            </c:numLit>
          </c:xVal>
          <c:yVal>
            <c:numRef>
              <c:f>'Static Data Summary'!$R$17</c:f>
              <c:numCache>
                <c:formatCode>0</c:formatCode>
                <c:ptCount val="1"/>
                <c:pt idx="0">
                  <c:v>32031.049402014738</c:v>
                </c:pt>
              </c:numCache>
            </c:numRef>
          </c:yVal>
          <c:smooth val="0"/>
          <c:extLst>
            <c:ext xmlns:c16="http://schemas.microsoft.com/office/drawing/2014/chart" uri="{C3380CC4-5D6E-409C-BE32-E72D297353CC}">
              <c16:uniqueId val="{00000001-55C7-422E-8511-CD7F5E94B598}"/>
            </c:ext>
          </c:extLst>
        </c:ser>
        <c:ser>
          <c:idx val="2"/>
          <c:order val="2"/>
          <c:tx>
            <c:strRef>
              <c:f>'Static Data Summary'!$A$21</c:f>
              <c:strCache>
                <c:ptCount val="1"/>
                <c:pt idx="0">
                  <c:v>24BA032</c:v>
                </c:pt>
              </c:strCache>
            </c:strRef>
          </c:tx>
          <c:spPr>
            <a:ln w="19050" cap="rnd">
              <a:solidFill>
                <a:srgbClr val="0000FF"/>
              </a:solidFill>
              <a:round/>
            </a:ln>
            <a:effectLst/>
          </c:spPr>
          <c:marker>
            <c:symbol val="circle"/>
            <c:size val="9"/>
            <c:spPr>
              <a:solidFill>
                <a:srgbClr val="0000FF"/>
              </a:solidFill>
              <a:ln w="9525">
                <a:solidFill>
                  <a:schemeClr val="bg1"/>
                </a:solidFill>
              </a:ln>
              <a:effectLst/>
            </c:spPr>
          </c:marker>
          <c:xVal>
            <c:numRef>
              <c:f>'Static Data Summary'!$K$21:$K$24</c:f>
              <c:numCache>
                <c:formatCode>0</c:formatCode>
                <c:ptCount val="4"/>
                <c:pt idx="0">
                  <c:v>1200.0330042313083</c:v>
                </c:pt>
                <c:pt idx="1">
                  <c:v>2199.916912325295</c:v>
                </c:pt>
                <c:pt idx="2">
                  <c:v>4199.972184133203</c:v>
                </c:pt>
                <c:pt idx="3">
                  <c:v>6199.9869271877496</c:v>
                </c:pt>
              </c:numCache>
            </c:numRef>
          </c:xVal>
          <c:yVal>
            <c:numRef>
              <c:f>('Static Data Summary'!$M$21,'Static Data Summary'!$M$22,'Static Data Summary'!$M$23,'Static Data Summary'!$N$24)</c:f>
              <c:numCache>
                <c:formatCode>0</c:formatCode>
                <c:ptCount val="4"/>
                <c:pt idx="0">
                  <c:v>32035.730984171234</c:v>
                </c:pt>
                <c:pt idx="1">
                  <c:v>37070.697085866152</c:v>
                </c:pt>
                <c:pt idx="2">
                  <c:v>47140.629289255987</c:v>
                </c:pt>
                <c:pt idx="3">
                  <c:v>57210.561492645815</c:v>
                </c:pt>
              </c:numCache>
            </c:numRef>
          </c:yVal>
          <c:smooth val="0"/>
          <c:extLst>
            <c:ext xmlns:c16="http://schemas.microsoft.com/office/drawing/2014/chart" uri="{C3380CC4-5D6E-409C-BE32-E72D297353CC}">
              <c16:uniqueId val="{00000002-55C7-422E-8511-CD7F5E94B598}"/>
            </c:ext>
          </c:extLst>
        </c:ser>
        <c:ser>
          <c:idx val="3"/>
          <c:order val="3"/>
          <c:tx>
            <c:v>24BA032 (est. UCS)</c:v>
          </c:tx>
          <c:spPr>
            <a:ln w="19050" cap="rnd">
              <a:noFill/>
              <a:round/>
            </a:ln>
            <a:effectLst/>
          </c:spPr>
          <c:marker>
            <c:symbol val="triangle"/>
            <c:size val="9"/>
            <c:spPr>
              <a:noFill/>
              <a:ln w="19050">
                <a:solidFill>
                  <a:srgbClr val="0000FF"/>
                </a:solidFill>
              </a:ln>
              <a:effectLst/>
            </c:spPr>
          </c:marker>
          <c:xVal>
            <c:numLit>
              <c:formatCode>General</c:formatCode>
              <c:ptCount val="1"/>
              <c:pt idx="0">
                <c:v>0</c:v>
              </c:pt>
            </c:numLit>
          </c:xVal>
          <c:yVal>
            <c:numRef>
              <c:f>'Static Data Summary'!$R$21</c:f>
              <c:numCache>
                <c:formatCode>0</c:formatCode>
                <c:ptCount val="1"/>
                <c:pt idx="0">
                  <c:v>25993.771662137337</c:v>
                </c:pt>
              </c:numCache>
            </c:numRef>
          </c:yVal>
          <c:smooth val="0"/>
          <c:extLst>
            <c:ext xmlns:c16="http://schemas.microsoft.com/office/drawing/2014/chart" uri="{C3380CC4-5D6E-409C-BE32-E72D297353CC}">
              <c16:uniqueId val="{00000003-55C7-422E-8511-CD7F5E94B598}"/>
            </c:ext>
          </c:extLst>
        </c:ser>
        <c:ser>
          <c:idx val="4"/>
          <c:order val="4"/>
          <c:tx>
            <c:strRef>
              <c:f>'Static Data Summary'!$A$25:$A$28</c:f>
              <c:strCache>
                <c:ptCount val="4"/>
                <c:pt idx="0">
                  <c:v>24BA062</c:v>
                </c:pt>
              </c:strCache>
            </c:strRef>
          </c:tx>
          <c:spPr>
            <a:ln w="19050" cap="rnd">
              <a:solidFill>
                <a:srgbClr val="00B050"/>
              </a:solidFill>
              <a:round/>
            </a:ln>
            <a:effectLst/>
          </c:spPr>
          <c:marker>
            <c:symbol val="circle"/>
            <c:size val="9"/>
            <c:spPr>
              <a:solidFill>
                <a:srgbClr val="00B050"/>
              </a:solidFill>
              <a:ln w="9525">
                <a:solidFill>
                  <a:schemeClr val="tx1"/>
                </a:solidFill>
              </a:ln>
              <a:effectLst/>
            </c:spPr>
          </c:marker>
          <c:xVal>
            <c:numRef>
              <c:f>'Static Data Summary'!$K$25:$K$28</c:f>
              <c:numCache>
                <c:formatCode>0</c:formatCode>
                <c:ptCount val="4"/>
                <c:pt idx="0">
                  <c:v>1200.0406133333286</c:v>
                </c:pt>
                <c:pt idx="1">
                  <c:v>2200.0601578947458</c:v>
                </c:pt>
                <c:pt idx="2">
                  <c:v>4199.9489823008789</c:v>
                </c:pt>
                <c:pt idx="3">
                  <c:v>6199.9635090286711</c:v>
                </c:pt>
              </c:numCache>
            </c:numRef>
          </c:xVal>
          <c:yVal>
            <c:numRef>
              <c:f>('Static Data Summary'!$M$25,'Static Data Summary'!$M$26,'Static Data Summary'!$M$27,'Static Data Summary'!$N$28)</c:f>
              <c:numCache>
                <c:formatCode>0</c:formatCode>
                <c:ptCount val="4"/>
                <c:pt idx="0">
                  <c:v>34484.334098223509</c:v>
                </c:pt>
                <c:pt idx="1">
                  <c:v>39621.181555850628</c:v>
                </c:pt>
                <c:pt idx="2">
                  <c:v>49894.876471104864</c:v>
                </c:pt>
                <c:pt idx="3">
                  <c:v>60168.571386359101</c:v>
                </c:pt>
              </c:numCache>
            </c:numRef>
          </c:yVal>
          <c:smooth val="0"/>
          <c:extLst>
            <c:ext xmlns:c16="http://schemas.microsoft.com/office/drawing/2014/chart" uri="{C3380CC4-5D6E-409C-BE32-E72D297353CC}">
              <c16:uniqueId val="{00000004-55C7-422E-8511-CD7F5E94B598}"/>
            </c:ext>
          </c:extLst>
        </c:ser>
        <c:ser>
          <c:idx val="5"/>
          <c:order val="5"/>
          <c:tx>
            <c:v>24BA062 (est. UCS)</c:v>
          </c:tx>
          <c:spPr>
            <a:ln w="19050" cap="rnd">
              <a:noFill/>
              <a:round/>
            </a:ln>
            <a:effectLst/>
          </c:spPr>
          <c:marker>
            <c:symbol val="triangle"/>
            <c:size val="9"/>
            <c:spPr>
              <a:noFill/>
              <a:ln w="19050">
                <a:solidFill>
                  <a:srgbClr val="00B050"/>
                </a:solidFill>
              </a:ln>
              <a:effectLst/>
            </c:spPr>
          </c:marker>
          <c:xVal>
            <c:numLit>
              <c:formatCode>General</c:formatCode>
              <c:ptCount val="1"/>
              <c:pt idx="0">
                <c:v>0</c:v>
              </c:pt>
            </c:numLit>
          </c:xVal>
          <c:yVal>
            <c:numRef>
              <c:f>'Static Data Summary'!$R$25</c:f>
              <c:numCache>
                <c:formatCode>0</c:formatCode>
                <c:ptCount val="1"/>
                <c:pt idx="0">
                  <c:v>28320.117149070971</c:v>
                </c:pt>
              </c:numCache>
            </c:numRef>
          </c:yVal>
          <c:smooth val="0"/>
          <c:extLst>
            <c:ext xmlns:c16="http://schemas.microsoft.com/office/drawing/2014/chart" uri="{C3380CC4-5D6E-409C-BE32-E72D297353CC}">
              <c16:uniqueId val="{00000005-55C7-422E-8511-CD7F5E94B598}"/>
            </c:ext>
          </c:extLst>
        </c:ser>
        <c:ser>
          <c:idx val="6"/>
          <c:order val="6"/>
          <c:tx>
            <c:strRef>
              <c:f>'Static Data Summary'!$A$29:$A$32</c:f>
              <c:strCache>
                <c:ptCount val="4"/>
                <c:pt idx="0">
                  <c:v>24BA030</c:v>
                </c:pt>
              </c:strCache>
            </c:strRef>
          </c:tx>
          <c:spPr>
            <a:ln w="19050" cap="rnd">
              <a:solidFill>
                <a:srgbClr val="7030A0"/>
              </a:solidFill>
              <a:round/>
            </a:ln>
            <a:effectLst/>
          </c:spPr>
          <c:marker>
            <c:symbol val="circle"/>
            <c:size val="9"/>
            <c:spPr>
              <a:solidFill>
                <a:srgbClr val="7030A0"/>
              </a:solidFill>
              <a:ln w="9525">
                <a:solidFill>
                  <a:schemeClr val="bg1"/>
                </a:solidFill>
              </a:ln>
              <a:effectLst/>
            </c:spPr>
          </c:marker>
          <c:xVal>
            <c:numRef>
              <c:f>'Static Data Summary'!$K$29:$K$32</c:f>
              <c:numCache>
                <c:formatCode>0</c:formatCode>
                <c:ptCount val="4"/>
                <c:pt idx="0">
                  <c:v>1200.0842923433888</c:v>
                </c:pt>
                <c:pt idx="1">
                  <c:v>2200.0149911816657</c:v>
                </c:pt>
                <c:pt idx="2">
                  <c:v>4200.0179106628184</c:v>
                </c:pt>
                <c:pt idx="3">
                  <c:v>6199.9612300318713</c:v>
                </c:pt>
              </c:numCache>
            </c:numRef>
          </c:xVal>
          <c:yVal>
            <c:numRef>
              <c:f>('Static Data Summary'!$M$29,'Static Data Summary'!$M$30,'Static Data Summary'!$M$31,'Static Data Summary'!$N$32)</c:f>
              <c:numCache>
                <c:formatCode>0</c:formatCode>
                <c:ptCount val="4"/>
                <c:pt idx="0">
                  <c:v>27347.217178477676</c:v>
                </c:pt>
                <c:pt idx="1">
                  <c:v>32235.539212375981</c:v>
                </c:pt>
                <c:pt idx="2">
                  <c:v>42012.18328017259</c:v>
                </c:pt>
                <c:pt idx="3">
                  <c:v>51788.8273479692</c:v>
                </c:pt>
              </c:numCache>
            </c:numRef>
          </c:yVal>
          <c:smooth val="0"/>
          <c:extLst>
            <c:ext xmlns:c16="http://schemas.microsoft.com/office/drawing/2014/chart" uri="{C3380CC4-5D6E-409C-BE32-E72D297353CC}">
              <c16:uniqueId val="{00000006-55C7-422E-8511-CD7F5E94B598}"/>
            </c:ext>
          </c:extLst>
        </c:ser>
        <c:ser>
          <c:idx val="7"/>
          <c:order val="7"/>
          <c:tx>
            <c:v>24BA030 (est. UCS)</c:v>
          </c:tx>
          <c:spPr>
            <a:ln w="19050" cap="rnd">
              <a:noFill/>
              <a:round/>
            </a:ln>
            <a:effectLst/>
          </c:spPr>
          <c:marker>
            <c:symbol val="triangle"/>
            <c:size val="9"/>
            <c:spPr>
              <a:noFill/>
              <a:ln w="22225">
                <a:solidFill>
                  <a:srgbClr val="7030A0"/>
                </a:solidFill>
              </a:ln>
              <a:effectLst/>
            </c:spPr>
          </c:marker>
          <c:xVal>
            <c:numLit>
              <c:formatCode>General</c:formatCode>
              <c:ptCount val="1"/>
              <c:pt idx="0">
                <c:v>0</c:v>
              </c:pt>
            </c:numLit>
          </c:xVal>
          <c:yVal>
            <c:numRef>
              <c:f>'Static Data Summary'!$R$29</c:f>
              <c:numCache>
                <c:formatCode>0</c:formatCode>
                <c:ptCount val="1"/>
                <c:pt idx="0">
                  <c:v>21481.230737799709</c:v>
                </c:pt>
              </c:numCache>
            </c:numRef>
          </c:yVal>
          <c:smooth val="0"/>
          <c:extLst>
            <c:ext xmlns:c16="http://schemas.microsoft.com/office/drawing/2014/chart" uri="{C3380CC4-5D6E-409C-BE32-E72D297353CC}">
              <c16:uniqueId val="{00000007-55C7-422E-8511-CD7F5E94B598}"/>
            </c:ext>
          </c:extLst>
        </c:ser>
        <c:ser>
          <c:idx val="8"/>
          <c:order val="8"/>
          <c:tx>
            <c:strRef>
              <c:f>'Static Data Summary'!$A$33:$A$36</c:f>
              <c:strCache>
                <c:ptCount val="4"/>
                <c:pt idx="0">
                  <c:v>24BA005</c:v>
                </c:pt>
              </c:strCache>
            </c:strRef>
          </c:tx>
          <c:spPr>
            <a:ln w="19050" cap="rnd">
              <a:solidFill>
                <a:schemeClr val="accent6">
                  <a:lumMod val="75000"/>
                </a:schemeClr>
              </a:solidFill>
              <a:round/>
            </a:ln>
            <a:effectLst/>
          </c:spPr>
          <c:marker>
            <c:symbol val="circle"/>
            <c:size val="9"/>
            <c:spPr>
              <a:solidFill>
                <a:schemeClr val="accent6">
                  <a:lumMod val="75000"/>
                </a:schemeClr>
              </a:solidFill>
              <a:ln w="9525">
                <a:solidFill>
                  <a:schemeClr val="tx1"/>
                </a:solidFill>
              </a:ln>
              <a:effectLst/>
            </c:spPr>
          </c:marker>
          <c:xVal>
            <c:numRef>
              <c:f>'Static Data Summary'!$K$33:$K$36</c:f>
              <c:numCache>
                <c:formatCode>0</c:formatCode>
                <c:ptCount val="4"/>
                <c:pt idx="0">
                  <c:v>1200.2263018242097</c:v>
                </c:pt>
                <c:pt idx="1">
                  <c:v>2200.106693418948</c:v>
                </c:pt>
                <c:pt idx="2">
                  <c:v>4200.097415048539</c:v>
                </c:pt>
                <c:pt idx="3">
                  <c:v>6199.9706505576041</c:v>
                </c:pt>
              </c:numCache>
            </c:numRef>
          </c:xVal>
          <c:yVal>
            <c:numRef>
              <c:f>('Static Data Summary'!$M$33,'Static Data Summary'!$M$34,'Static Data Summary'!$M$35,'Static Data Summary'!$N$36)</c:f>
              <c:numCache>
                <c:formatCode>0</c:formatCode>
                <c:ptCount val="4"/>
                <c:pt idx="0">
                  <c:v>29554.982214275456</c:v>
                </c:pt>
                <c:pt idx="1">
                  <c:v>33452.270349868675</c:v>
                </c:pt>
                <c:pt idx="2">
                  <c:v>41246.846621055112</c:v>
                </c:pt>
                <c:pt idx="3">
                  <c:v>49041.42289224155</c:v>
                </c:pt>
              </c:numCache>
            </c:numRef>
          </c:yVal>
          <c:smooth val="0"/>
          <c:extLst>
            <c:ext xmlns:c16="http://schemas.microsoft.com/office/drawing/2014/chart" uri="{C3380CC4-5D6E-409C-BE32-E72D297353CC}">
              <c16:uniqueId val="{00000008-55C7-422E-8511-CD7F5E94B598}"/>
            </c:ext>
          </c:extLst>
        </c:ser>
        <c:ser>
          <c:idx val="9"/>
          <c:order val="9"/>
          <c:tx>
            <c:v>24BA005 (est. UCS)</c:v>
          </c:tx>
          <c:spPr>
            <a:ln w="19050" cap="rnd">
              <a:noFill/>
              <a:round/>
            </a:ln>
            <a:effectLst/>
          </c:spPr>
          <c:marker>
            <c:symbol val="triangle"/>
            <c:size val="9"/>
            <c:spPr>
              <a:noFill/>
              <a:ln w="22225">
                <a:solidFill>
                  <a:schemeClr val="accent6">
                    <a:lumMod val="75000"/>
                  </a:schemeClr>
                </a:solidFill>
              </a:ln>
              <a:effectLst/>
            </c:spPr>
          </c:marker>
          <c:xVal>
            <c:numLit>
              <c:formatCode>General</c:formatCode>
              <c:ptCount val="1"/>
              <c:pt idx="0">
                <c:v>0</c:v>
              </c:pt>
            </c:numLit>
          </c:xVal>
          <c:yVal>
            <c:numRef>
              <c:f>'Static Data Summary'!$R$33</c:f>
              <c:numCache>
                <c:formatCode>0</c:formatCode>
                <c:ptCount val="1"/>
                <c:pt idx="0">
                  <c:v>24878.2364515636</c:v>
                </c:pt>
              </c:numCache>
            </c:numRef>
          </c:yVal>
          <c:smooth val="0"/>
          <c:extLst>
            <c:ext xmlns:c16="http://schemas.microsoft.com/office/drawing/2014/chart" uri="{C3380CC4-5D6E-409C-BE32-E72D297353CC}">
              <c16:uniqueId val="{00000009-55C7-422E-8511-CD7F5E94B598}"/>
            </c:ext>
          </c:extLst>
        </c:ser>
        <c:ser>
          <c:idx val="10"/>
          <c:order val="10"/>
          <c:tx>
            <c:strRef>
              <c:f>'Static Data Summary'!$A$37:$A$40</c:f>
              <c:strCache>
                <c:ptCount val="4"/>
                <c:pt idx="0">
                  <c:v>24BA034(2)</c:v>
                </c:pt>
              </c:strCache>
            </c:strRef>
          </c:tx>
          <c:spPr>
            <a:ln w="19050" cap="rnd">
              <a:noFill/>
              <a:round/>
            </a:ln>
            <a:effectLst/>
          </c:spPr>
          <c:marker>
            <c:symbol val="circle"/>
            <c:size val="9"/>
            <c:spPr>
              <a:solidFill>
                <a:srgbClr val="FF00FF"/>
              </a:solidFill>
              <a:ln w="9525">
                <a:solidFill>
                  <a:schemeClr val="tx1"/>
                </a:solidFill>
              </a:ln>
              <a:effectLst/>
            </c:spPr>
          </c:marker>
          <c:xVal>
            <c:numRef>
              <c:f>'Static Data Summary'!$K$37:$K$40</c:f>
              <c:numCache>
                <c:formatCode>0</c:formatCode>
                <c:ptCount val="4"/>
                <c:pt idx="0">
                  <c:v>1199.8027517985588</c:v>
                </c:pt>
                <c:pt idx="1">
                  <c:v>#N/A</c:v>
                </c:pt>
                <c:pt idx="2">
                  <c:v>#N/A</c:v>
                </c:pt>
                <c:pt idx="3">
                  <c:v>#N/A</c:v>
                </c:pt>
              </c:numCache>
            </c:numRef>
          </c:xVal>
          <c:yVal>
            <c:numRef>
              <c:f>('Static Data Summary'!$N$37,'Static Data Summary'!$M$38,'Static Data Summary'!$M$39,'Static Data Summary'!$N$40)</c:f>
              <c:numCache>
                <c:formatCode>0</c:formatCode>
                <c:ptCount val="4"/>
                <c:pt idx="0">
                  <c:v>7783.7129425073563</c:v>
                </c:pt>
                <c:pt idx="1">
                  <c:v>#N/A</c:v>
                </c:pt>
                <c:pt idx="2">
                  <c:v>#N/A</c:v>
                </c:pt>
                <c:pt idx="3">
                  <c:v>#N/A</c:v>
                </c:pt>
              </c:numCache>
            </c:numRef>
          </c:yVal>
          <c:smooth val="0"/>
          <c:extLst>
            <c:ext xmlns:c16="http://schemas.microsoft.com/office/drawing/2014/chart" uri="{C3380CC4-5D6E-409C-BE32-E72D297353CC}">
              <c16:uniqueId val="{0000000A-55C7-422E-8511-CD7F5E94B598}"/>
            </c:ext>
          </c:extLst>
        </c:ser>
        <c:ser>
          <c:idx val="11"/>
          <c:order val="11"/>
          <c:tx>
            <c:strRef>
              <c:f>'Static Data Summary'!$A$41:$A$44</c:f>
              <c:strCache>
                <c:ptCount val="4"/>
                <c:pt idx="0">
                  <c:v>24BA037</c:v>
                </c:pt>
              </c:strCache>
            </c:strRef>
          </c:tx>
          <c:spPr>
            <a:ln w="19050" cap="rnd">
              <a:solidFill>
                <a:srgbClr val="00FFFF"/>
              </a:solidFill>
              <a:round/>
            </a:ln>
            <a:effectLst/>
          </c:spPr>
          <c:marker>
            <c:symbol val="circle"/>
            <c:size val="9"/>
            <c:spPr>
              <a:solidFill>
                <a:srgbClr val="00FFFF"/>
              </a:solidFill>
              <a:ln w="9525">
                <a:solidFill>
                  <a:schemeClr val="tx1"/>
                </a:solidFill>
              </a:ln>
              <a:effectLst/>
            </c:spPr>
          </c:marker>
          <c:xVal>
            <c:numRef>
              <c:f>'Static Data Summary'!$K$41:$K$44</c:f>
              <c:numCache>
                <c:formatCode>0</c:formatCode>
                <c:ptCount val="4"/>
                <c:pt idx="0">
                  <c:v>1200.7635074626885</c:v>
                </c:pt>
                <c:pt idx="1">
                  <c:v>2200.6894472361887</c:v>
                </c:pt>
                <c:pt idx="2">
                  <c:v>4200.5685167464044</c:v>
                </c:pt>
                <c:pt idx="3">
                  <c:v>6200.0700868056429</c:v>
                </c:pt>
              </c:numCache>
            </c:numRef>
          </c:xVal>
          <c:yVal>
            <c:numRef>
              <c:f>('Static Data Summary'!$M$41,'Static Data Summary'!$M$42,'Static Data Summary'!$M$43,'Static Data Summary'!$N$44)</c:f>
              <c:numCache>
                <c:formatCode>0</c:formatCode>
                <c:ptCount val="4"/>
                <c:pt idx="0">
                  <c:v>24546.445568369032</c:v>
                </c:pt>
                <c:pt idx="1">
                  <c:v>29018.476528093015</c:v>
                </c:pt>
                <c:pt idx="2">
                  <c:v>37953.603320748327</c:v>
                </c:pt>
                <c:pt idx="3">
                  <c:v>46884.262550007312</c:v>
                </c:pt>
              </c:numCache>
            </c:numRef>
          </c:yVal>
          <c:smooth val="0"/>
          <c:extLst>
            <c:ext xmlns:c16="http://schemas.microsoft.com/office/drawing/2014/chart" uri="{C3380CC4-5D6E-409C-BE32-E72D297353CC}">
              <c16:uniqueId val="{0000000B-55C7-422E-8511-CD7F5E94B598}"/>
            </c:ext>
          </c:extLst>
        </c:ser>
        <c:ser>
          <c:idx val="12"/>
          <c:order val="12"/>
          <c:tx>
            <c:v>24BA037 (est. UCS)</c:v>
          </c:tx>
          <c:spPr>
            <a:ln w="19050" cap="rnd">
              <a:noFill/>
              <a:round/>
            </a:ln>
            <a:effectLst/>
          </c:spPr>
          <c:marker>
            <c:symbol val="triangle"/>
            <c:size val="9"/>
            <c:spPr>
              <a:noFill/>
              <a:ln w="19050">
                <a:solidFill>
                  <a:srgbClr val="00FFFF"/>
                </a:solidFill>
              </a:ln>
              <a:effectLst/>
            </c:spPr>
          </c:marker>
          <c:xVal>
            <c:numLit>
              <c:formatCode>General</c:formatCode>
              <c:ptCount val="1"/>
              <c:pt idx="0">
                <c:v>0</c:v>
              </c:pt>
            </c:numLit>
          </c:xVal>
          <c:yVal>
            <c:numRef>
              <c:f>'Static Data Summary'!$R$41</c:f>
              <c:numCache>
                <c:formatCode>0</c:formatCode>
                <c:ptCount val="1"/>
                <c:pt idx="0">
                  <c:v>19185.369492775841</c:v>
                </c:pt>
              </c:numCache>
            </c:numRef>
          </c:yVal>
          <c:smooth val="0"/>
          <c:extLst>
            <c:ext xmlns:c16="http://schemas.microsoft.com/office/drawing/2014/chart" uri="{C3380CC4-5D6E-409C-BE32-E72D297353CC}">
              <c16:uniqueId val="{0000000C-55C7-422E-8511-CD7F5E94B598}"/>
            </c:ext>
          </c:extLst>
        </c:ser>
        <c:ser>
          <c:idx val="13"/>
          <c:order val="13"/>
          <c:tx>
            <c:strRef>
              <c:f>'Static Data Summary'!$A$45:$A$48</c:f>
              <c:strCache>
                <c:ptCount val="4"/>
                <c:pt idx="0">
                  <c:v>24BA067(3)</c:v>
                </c:pt>
              </c:strCache>
            </c:strRef>
          </c:tx>
          <c:spPr>
            <a:ln w="19050" cap="rnd">
              <a:solidFill>
                <a:srgbClr val="00FF00"/>
              </a:solidFill>
              <a:round/>
            </a:ln>
            <a:effectLst/>
          </c:spPr>
          <c:marker>
            <c:symbol val="circle"/>
            <c:size val="9"/>
            <c:spPr>
              <a:solidFill>
                <a:srgbClr val="00FF00"/>
              </a:solidFill>
              <a:ln w="9525">
                <a:solidFill>
                  <a:schemeClr val="tx1"/>
                </a:solidFill>
              </a:ln>
              <a:effectLst/>
            </c:spPr>
          </c:marker>
          <c:xVal>
            <c:numRef>
              <c:f>'Static Data Summary'!$K$45:$K$48</c:f>
              <c:numCache>
                <c:formatCode>0</c:formatCode>
                <c:ptCount val="4"/>
                <c:pt idx="0">
                  <c:v>1200.028455598451</c:v>
                </c:pt>
                <c:pt idx="1">
                  <c:v>2200.1340227272817</c:v>
                </c:pt>
                <c:pt idx="2">
                  <c:v>4199.972875112323</c:v>
                </c:pt>
                <c:pt idx="3">
                  <c:v>6199.9659315066892</c:v>
                </c:pt>
              </c:numCache>
            </c:numRef>
          </c:xVal>
          <c:yVal>
            <c:numRef>
              <c:f>('Static Data Summary'!$M$45:$M$46,'Static Data Summary'!$N$47:$N$48)</c:f>
              <c:numCache>
                <c:formatCode>0</c:formatCode>
                <c:ptCount val="4"/>
                <c:pt idx="0">
                  <c:v>23496</c:v>
                </c:pt>
                <c:pt idx="1">
                  <c:v>31709</c:v>
                </c:pt>
                <c:pt idx="2">
                  <c:v>42327.014236053656</c:v>
                </c:pt>
                <c:pt idx="3">
                  <c:v>40303.451502954522</c:v>
                </c:pt>
              </c:numCache>
            </c:numRef>
          </c:yVal>
          <c:smooth val="0"/>
          <c:extLst>
            <c:ext xmlns:c16="http://schemas.microsoft.com/office/drawing/2014/chart" uri="{C3380CC4-5D6E-409C-BE32-E72D297353CC}">
              <c16:uniqueId val="{0000000D-55C7-422E-8511-CD7F5E94B598}"/>
            </c:ext>
          </c:extLst>
        </c:ser>
        <c:ser>
          <c:idx val="14"/>
          <c:order val="14"/>
          <c:tx>
            <c:v>24BA067 (est. UCS)</c:v>
          </c:tx>
          <c:spPr>
            <a:ln w="19050" cap="rnd">
              <a:noFill/>
              <a:round/>
            </a:ln>
            <a:effectLst/>
          </c:spPr>
          <c:marker>
            <c:symbol val="triangle"/>
            <c:size val="9"/>
            <c:spPr>
              <a:noFill/>
              <a:ln w="19050">
                <a:solidFill>
                  <a:srgbClr val="00FF00"/>
                </a:solidFill>
              </a:ln>
              <a:effectLst/>
            </c:spPr>
          </c:marker>
          <c:xVal>
            <c:numLit>
              <c:formatCode>General</c:formatCode>
              <c:ptCount val="1"/>
              <c:pt idx="0">
                <c:v>0</c:v>
              </c:pt>
            </c:numLit>
          </c:xVal>
          <c:yVal>
            <c:numRef>
              <c:f>'Static Data Summary'!$R$45</c:f>
              <c:numCache>
                <c:formatCode>0</c:formatCode>
                <c:ptCount val="1"/>
                <c:pt idx="0">
                  <c:v>18630.914236053693</c:v>
                </c:pt>
              </c:numCache>
            </c:numRef>
          </c:yVal>
          <c:smooth val="0"/>
          <c:extLst>
            <c:ext xmlns:c16="http://schemas.microsoft.com/office/drawing/2014/chart" uri="{C3380CC4-5D6E-409C-BE32-E72D297353CC}">
              <c16:uniqueId val="{0000000E-55C7-422E-8511-CD7F5E94B598}"/>
            </c:ext>
          </c:extLst>
        </c:ser>
        <c:ser>
          <c:idx val="15"/>
          <c:order val="15"/>
          <c:tx>
            <c:strRef>
              <c:f>'Static Data Summary'!$A$49:$A$52</c:f>
              <c:strCache>
                <c:ptCount val="4"/>
                <c:pt idx="0">
                  <c:v>24BA040</c:v>
                </c:pt>
              </c:strCache>
            </c:strRef>
          </c:tx>
          <c:spPr>
            <a:ln w="19050" cap="rnd">
              <a:solidFill>
                <a:srgbClr val="CC00FF"/>
              </a:solidFill>
              <a:round/>
            </a:ln>
            <a:effectLst/>
          </c:spPr>
          <c:marker>
            <c:symbol val="circle"/>
            <c:size val="9"/>
            <c:spPr>
              <a:solidFill>
                <a:srgbClr val="CC00FF"/>
              </a:solidFill>
              <a:ln w="9525">
                <a:solidFill>
                  <a:schemeClr val="tx1"/>
                </a:solidFill>
              </a:ln>
              <a:effectLst/>
            </c:spPr>
          </c:marker>
          <c:xVal>
            <c:numRef>
              <c:f>'Static Data Summary'!$K$49:$K$52</c:f>
              <c:numCache>
                <c:formatCode>0</c:formatCode>
                <c:ptCount val="4"/>
                <c:pt idx="0">
                  <c:v>1199.9862905982884</c:v>
                </c:pt>
                <c:pt idx="1">
                  <c:v>2199.7360199005007</c:v>
                </c:pt>
                <c:pt idx="2">
                  <c:v>4199.8448627450971</c:v>
                </c:pt>
                <c:pt idx="3">
                  <c:v>6199.8733384147235</c:v>
                </c:pt>
              </c:numCache>
            </c:numRef>
          </c:xVal>
          <c:yVal>
            <c:numRef>
              <c:f>('Static Data Summary'!$M$49,'Static Data Summary'!$M$50,'Static Data Summary'!$M$51,'Static Data Summary'!$N$52)</c:f>
              <c:numCache>
                <c:formatCode>0</c:formatCode>
                <c:ptCount val="4"/>
                <c:pt idx="0">
                  <c:v>18389.982200577229</c:v>
                </c:pt>
                <c:pt idx="1">
                  <c:v>22443.541522611129</c:v>
                </c:pt>
                <c:pt idx="2">
                  <c:v>30550.660166678925</c:v>
                </c:pt>
                <c:pt idx="3">
                  <c:v>38657.77881074672</c:v>
                </c:pt>
              </c:numCache>
            </c:numRef>
          </c:yVal>
          <c:smooth val="0"/>
          <c:extLst>
            <c:ext xmlns:c16="http://schemas.microsoft.com/office/drawing/2014/chart" uri="{C3380CC4-5D6E-409C-BE32-E72D297353CC}">
              <c16:uniqueId val="{0000000F-55C7-422E-8511-CD7F5E94B598}"/>
            </c:ext>
          </c:extLst>
        </c:ser>
        <c:ser>
          <c:idx val="16"/>
          <c:order val="16"/>
          <c:tx>
            <c:v>24BA040 (est. UCS)</c:v>
          </c:tx>
          <c:spPr>
            <a:ln w="19050" cap="rnd">
              <a:noFill/>
              <a:round/>
            </a:ln>
            <a:effectLst/>
          </c:spPr>
          <c:marker>
            <c:symbol val="triangle"/>
            <c:size val="8"/>
            <c:spPr>
              <a:noFill/>
              <a:ln w="19050">
                <a:solidFill>
                  <a:srgbClr val="CC00FF"/>
                </a:solidFill>
              </a:ln>
              <a:effectLst/>
            </c:spPr>
          </c:marker>
          <c:xVal>
            <c:numLit>
              <c:formatCode>General</c:formatCode>
              <c:ptCount val="1"/>
              <c:pt idx="0">
                <c:v>0</c:v>
              </c:pt>
            </c:numLit>
          </c:xVal>
          <c:yVal>
            <c:numRef>
              <c:f>'Static Data Summary'!$R$49</c:f>
              <c:numCache>
                <c:formatCode>0</c:formatCode>
                <c:ptCount val="1"/>
                <c:pt idx="0">
                  <c:v>13525.711014136554</c:v>
                </c:pt>
              </c:numCache>
            </c:numRef>
          </c:yVal>
          <c:smooth val="0"/>
          <c:extLst>
            <c:ext xmlns:c16="http://schemas.microsoft.com/office/drawing/2014/chart" uri="{C3380CC4-5D6E-409C-BE32-E72D297353CC}">
              <c16:uniqueId val="{00000010-55C7-422E-8511-CD7F5E94B598}"/>
            </c:ext>
          </c:extLst>
        </c:ser>
        <c:ser>
          <c:idx val="17"/>
          <c:order val="17"/>
          <c:tx>
            <c:strRef>
              <c:f>'Static Data Summary'!$A$53:$A$56</c:f>
              <c:strCache>
                <c:ptCount val="4"/>
                <c:pt idx="0">
                  <c:v>24BA018</c:v>
                </c:pt>
              </c:strCache>
            </c:strRef>
          </c:tx>
          <c:spPr>
            <a:ln w="19050" cap="rnd">
              <a:solidFill>
                <a:srgbClr val="FFC000"/>
              </a:solidFill>
              <a:round/>
            </a:ln>
            <a:effectLst/>
          </c:spPr>
          <c:marker>
            <c:symbol val="circle"/>
            <c:size val="9"/>
            <c:spPr>
              <a:solidFill>
                <a:srgbClr val="FFC000"/>
              </a:solidFill>
              <a:ln w="9525">
                <a:solidFill>
                  <a:schemeClr val="tx1"/>
                </a:solidFill>
              </a:ln>
              <a:effectLst/>
            </c:spPr>
          </c:marker>
          <c:xVal>
            <c:numRef>
              <c:f>'Static Data Summary'!$K$53:$K$56</c:f>
              <c:numCache>
                <c:formatCode>0</c:formatCode>
                <c:ptCount val="4"/>
                <c:pt idx="0">
                  <c:v>1200.5965242165259</c:v>
                </c:pt>
                <c:pt idx="1">
                  <c:v>2200.3872536687695</c:v>
                </c:pt>
                <c:pt idx="2">
                  <c:v>4200.1434223706101</c:v>
                </c:pt>
                <c:pt idx="3">
                  <c:v>6200.0195542426709</c:v>
                </c:pt>
              </c:numCache>
            </c:numRef>
          </c:xVal>
          <c:yVal>
            <c:numRef>
              <c:f>'Static Data Summary'!$N$53:$N$56</c:f>
              <c:numCache>
                <c:formatCode>0</c:formatCode>
                <c:ptCount val="4"/>
                <c:pt idx="0">
                  <c:v>11602.867847362166</c:v>
                </c:pt>
                <c:pt idx="1">
                  <c:v>17838.675650579218</c:v>
                </c:pt>
                <c:pt idx="2">
                  <c:v>27343.389625010615</c:v>
                </c:pt>
                <c:pt idx="3">
                  <c:v>41944.714987609092</c:v>
                </c:pt>
              </c:numCache>
            </c:numRef>
          </c:yVal>
          <c:smooth val="0"/>
          <c:extLst>
            <c:ext xmlns:c16="http://schemas.microsoft.com/office/drawing/2014/chart" uri="{C3380CC4-5D6E-409C-BE32-E72D297353CC}">
              <c16:uniqueId val="{00000011-55C7-422E-8511-CD7F5E94B598}"/>
            </c:ext>
          </c:extLst>
        </c:ser>
        <c:ser>
          <c:idx val="18"/>
          <c:order val="18"/>
          <c:tx>
            <c:v>24BA018 (est. UCS)</c:v>
          </c:tx>
          <c:spPr>
            <a:ln w="19050" cap="rnd">
              <a:solidFill>
                <a:srgbClr val="FFC000"/>
              </a:solidFill>
              <a:round/>
            </a:ln>
            <a:effectLst/>
          </c:spPr>
          <c:marker>
            <c:symbol val="triangle"/>
            <c:size val="9"/>
            <c:spPr>
              <a:noFill/>
              <a:ln w="19050">
                <a:solidFill>
                  <a:srgbClr val="FFC000"/>
                </a:solidFill>
              </a:ln>
              <a:effectLst/>
            </c:spPr>
          </c:marker>
          <c:xVal>
            <c:numLit>
              <c:formatCode>General</c:formatCode>
              <c:ptCount val="1"/>
              <c:pt idx="0">
                <c:v>0</c:v>
              </c:pt>
            </c:numLit>
          </c:xVal>
          <c:yVal>
            <c:numRef>
              <c:f>'Static Data Summary'!$R$53</c:f>
              <c:numCache>
                <c:formatCode>0</c:formatCode>
                <c:ptCount val="1"/>
                <c:pt idx="0">
                  <c:v>4223.7977019751561</c:v>
                </c:pt>
              </c:numCache>
            </c:numRef>
          </c:yVal>
          <c:smooth val="0"/>
          <c:extLst>
            <c:ext xmlns:c16="http://schemas.microsoft.com/office/drawing/2014/chart" uri="{C3380CC4-5D6E-409C-BE32-E72D297353CC}">
              <c16:uniqueId val="{00000012-55C7-422E-8511-CD7F5E94B598}"/>
            </c:ext>
          </c:extLst>
        </c:ser>
        <c:ser>
          <c:idx val="19"/>
          <c:order val="19"/>
          <c:tx>
            <c:strRef>
              <c:f>'Static Data Summary'!$A$57:$A$60</c:f>
              <c:strCache>
                <c:ptCount val="4"/>
                <c:pt idx="0">
                  <c:v>18</c:v>
                </c:pt>
              </c:strCache>
            </c:strRef>
          </c:tx>
          <c:spPr>
            <a:ln w="19050" cap="rnd">
              <a:solidFill>
                <a:srgbClr val="C0504D"/>
              </a:solidFill>
              <a:round/>
            </a:ln>
            <a:effectLst/>
          </c:spPr>
          <c:marker>
            <c:symbol val="circle"/>
            <c:size val="9"/>
            <c:spPr>
              <a:solidFill>
                <a:srgbClr val="C0504D"/>
              </a:solidFill>
              <a:ln w="9525">
                <a:solidFill>
                  <a:schemeClr val="bg1"/>
                </a:solidFill>
              </a:ln>
              <a:effectLst/>
            </c:spPr>
          </c:marker>
          <c:xVal>
            <c:numRef>
              <c:f>'Static Data Summary'!$K$57:$K$60</c:f>
              <c:numCache>
                <c:formatCode>0</c:formatCode>
                <c:ptCount val="4"/>
                <c:pt idx="0">
                  <c:v>1200.0613165266063</c:v>
                </c:pt>
                <c:pt idx="1">
                  <c:v>2200.0475214899798</c:v>
                </c:pt>
                <c:pt idx="2">
                  <c:v>4200.0378784757959</c:v>
                </c:pt>
                <c:pt idx="3">
                  <c:v>6199.9372253737974</c:v>
                </c:pt>
              </c:numCache>
            </c:numRef>
          </c:xVal>
          <c:yVal>
            <c:numRef>
              <c:f>('Static Data Summary'!$M$57,'Static Data Summary'!$M$58,'Static Data Summary'!$M$59,'Static Data Summary'!$N$60)</c:f>
              <c:numCache>
                <c:formatCode>0</c:formatCode>
                <c:ptCount val="4"/>
                <c:pt idx="0">
                  <c:v>27415.558547316494</c:v>
                </c:pt>
                <c:pt idx="1">
                  <c:v>33970.626343926662</c:v>
                </c:pt>
                <c:pt idx="2">
                  <c:v>47080.761937146999</c:v>
                </c:pt>
                <c:pt idx="3">
                  <c:v>60190.897530367336</c:v>
                </c:pt>
              </c:numCache>
            </c:numRef>
          </c:yVal>
          <c:smooth val="0"/>
          <c:extLst>
            <c:ext xmlns:c16="http://schemas.microsoft.com/office/drawing/2014/chart" uri="{C3380CC4-5D6E-409C-BE32-E72D297353CC}">
              <c16:uniqueId val="{00000013-55C7-422E-8511-CD7F5E94B598}"/>
            </c:ext>
          </c:extLst>
        </c:ser>
        <c:ser>
          <c:idx val="20"/>
          <c:order val="20"/>
          <c:tx>
            <c:v>18 (est. UCS)</c:v>
          </c:tx>
          <c:spPr>
            <a:ln w="19050" cap="rnd">
              <a:noFill/>
              <a:round/>
            </a:ln>
            <a:effectLst/>
          </c:spPr>
          <c:marker>
            <c:symbol val="triangle"/>
            <c:size val="9"/>
            <c:spPr>
              <a:noFill/>
              <a:ln w="19050">
                <a:solidFill>
                  <a:srgbClr val="C0504D"/>
                </a:solidFill>
              </a:ln>
              <a:effectLst/>
            </c:spPr>
          </c:marker>
          <c:xVal>
            <c:numLit>
              <c:formatCode>General</c:formatCode>
              <c:ptCount val="1"/>
              <c:pt idx="0">
                <c:v>0</c:v>
              </c:pt>
            </c:numLit>
          </c:xVal>
          <c:yVal>
            <c:numRef>
              <c:f>'Static Data Summary'!$R$57</c:f>
              <c:numCache>
                <c:formatCode>0</c:formatCode>
                <c:ptCount val="1"/>
                <c:pt idx="0">
                  <c:v>19549.477191384292</c:v>
                </c:pt>
              </c:numCache>
            </c:numRef>
          </c:yVal>
          <c:smooth val="0"/>
          <c:extLst>
            <c:ext xmlns:c16="http://schemas.microsoft.com/office/drawing/2014/chart" uri="{C3380CC4-5D6E-409C-BE32-E72D297353CC}">
              <c16:uniqueId val="{00000014-55C7-422E-8511-CD7F5E94B598}"/>
            </c:ext>
          </c:extLst>
        </c:ser>
        <c:ser>
          <c:idx val="21"/>
          <c:order val="21"/>
          <c:tx>
            <c:strRef>
              <c:f>'Static Data Summary'!$A$61:$A$64</c:f>
              <c:strCache>
                <c:ptCount val="4"/>
                <c:pt idx="0">
                  <c:v>24BA073</c:v>
                </c:pt>
              </c:strCache>
            </c:strRef>
          </c:tx>
          <c:spPr>
            <a:ln w="19050" cap="rnd">
              <a:solidFill>
                <a:srgbClr val="4F81BD"/>
              </a:solidFill>
              <a:round/>
            </a:ln>
            <a:effectLst/>
          </c:spPr>
          <c:marker>
            <c:symbol val="circle"/>
            <c:size val="9"/>
            <c:spPr>
              <a:solidFill>
                <a:srgbClr val="4F81BD"/>
              </a:solidFill>
              <a:ln w="9525">
                <a:solidFill>
                  <a:schemeClr val="tx1"/>
                </a:solidFill>
              </a:ln>
              <a:effectLst/>
            </c:spPr>
          </c:marker>
          <c:xVal>
            <c:numRef>
              <c:f>'Static Data Summary'!$K$61:$K$64</c:f>
              <c:numCache>
                <c:formatCode>0</c:formatCode>
                <c:ptCount val="4"/>
                <c:pt idx="0">
                  <c:v>1198.5732844036663</c:v>
                </c:pt>
                <c:pt idx="1">
                  <c:v>2199.5165687789718</c:v>
                </c:pt>
                <c:pt idx="2">
                  <c:v>4199.732827191885</c:v>
                </c:pt>
                <c:pt idx="3">
                  <c:v>6199.8268606555384</c:v>
                </c:pt>
              </c:numCache>
            </c:numRef>
          </c:xVal>
          <c:yVal>
            <c:numRef>
              <c:f>('Static Data Summary'!$M$61,'Static Data Summary'!$M$62,'Static Data Summary'!$M$63,'Static Data Summary'!$N$64)</c:f>
              <c:numCache>
                <c:formatCode>0</c:formatCode>
                <c:ptCount val="4"/>
                <c:pt idx="0">
                  <c:v>73933.581222310837</c:v>
                </c:pt>
                <c:pt idx="1">
                  <c:v>82545.707283556927</c:v>
                </c:pt>
                <c:pt idx="2">
                  <c:v>99752.752360971703</c:v>
                </c:pt>
                <c:pt idx="3">
                  <c:v>116959.79743838646</c:v>
                </c:pt>
              </c:numCache>
            </c:numRef>
          </c:yVal>
          <c:smooth val="0"/>
          <c:extLst>
            <c:ext xmlns:c16="http://schemas.microsoft.com/office/drawing/2014/chart" uri="{C3380CC4-5D6E-409C-BE32-E72D297353CC}">
              <c16:uniqueId val="{00000015-55C7-422E-8511-CD7F5E94B598}"/>
            </c:ext>
          </c:extLst>
        </c:ser>
        <c:ser>
          <c:idx val="22"/>
          <c:order val="22"/>
          <c:tx>
            <c:v>24BA073 (est. UCS)</c:v>
          </c:tx>
          <c:spPr>
            <a:ln w="19050" cap="rnd">
              <a:noFill/>
              <a:round/>
            </a:ln>
            <a:effectLst/>
          </c:spPr>
          <c:marker>
            <c:symbol val="triangle"/>
            <c:size val="9"/>
            <c:spPr>
              <a:noFill/>
              <a:ln w="19050">
                <a:solidFill>
                  <a:srgbClr val="4F81BD"/>
                </a:solidFill>
              </a:ln>
              <a:effectLst/>
            </c:spPr>
          </c:marker>
          <c:xVal>
            <c:numLit>
              <c:formatCode>General</c:formatCode>
              <c:ptCount val="1"/>
              <c:pt idx="0">
                <c:v>0</c:v>
              </c:pt>
            </c:numLit>
          </c:xVal>
          <c:yVal>
            <c:numRef>
              <c:f>'Static Data Summary'!$R$61</c:f>
              <c:numCache>
                <c:formatCode>0</c:formatCode>
                <c:ptCount val="1"/>
                <c:pt idx="0">
                  <c:v>63617.957698400685</c:v>
                </c:pt>
              </c:numCache>
            </c:numRef>
          </c:yVal>
          <c:smooth val="0"/>
          <c:extLst>
            <c:ext xmlns:c16="http://schemas.microsoft.com/office/drawing/2014/chart" uri="{C3380CC4-5D6E-409C-BE32-E72D297353CC}">
              <c16:uniqueId val="{00000016-55C7-422E-8511-CD7F5E94B598}"/>
            </c:ext>
          </c:extLst>
        </c:ser>
        <c:ser>
          <c:idx val="23"/>
          <c:order val="23"/>
          <c:tx>
            <c:strRef>
              <c:f>'Static Data Summary'!$A$65:$A$68</c:f>
              <c:strCache>
                <c:ptCount val="4"/>
                <c:pt idx="0">
                  <c:v>8</c:v>
                </c:pt>
              </c:strCache>
            </c:strRef>
          </c:tx>
          <c:spPr>
            <a:ln w="19050" cap="rnd">
              <a:solidFill>
                <a:srgbClr val="76933C"/>
              </a:solidFill>
              <a:round/>
            </a:ln>
            <a:effectLst/>
          </c:spPr>
          <c:marker>
            <c:symbol val="circle"/>
            <c:size val="9"/>
            <c:spPr>
              <a:solidFill>
                <a:srgbClr val="76933C"/>
              </a:solidFill>
              <a:ln w="9525">
                <a:solidFill>
                  <a:schemeClr val="tx1"/>
                </a:solidFill>
              </a:ln>
              <a:effectLst/>
            </c:spPr>
          </c:marker>
          <c:xVal>
            <c:numRef>
              <c:f>'Static Data Summary'!$K$65:$K$68</c:f>
              <c:numCache>
                <c:formatCode>0</c:formatCode>
                <c:ptCount val="4"/>
                <c:pt idx="0">
                  <c:v>1200.1946324549212</c:v>
                </c:pt>
                <c:pt idx="1">
                  <c:v>2200.1357285714344</c:v>
                </c:pt>
                <c:pt idx="2">
                  <c:v>4200.0414004149306</c:v>
                </c:pt>
                <c:pt idx="3">
                  <c:v>6199.8463153661332</c:v>
                </c:pt>
              </c:numCache>
            </c:numRef>
          </c:xVal>
          <c:yVal>
            <c:numRef>
              <c:f>('Static Data Summary'!$M$65,'Static Data Summary'!$M$66,'Static Data Summary'!$M$67,'Static Data Summary'!$N$68)</c:f>
              <c:numCache>
                <c:formatCode>0</c:formatCode>
                <c:ptCount val="4"/>
                <c:pt idx="0">
                  <c:v>19555.763405403712</c:v>
                </c:pt>
                <c:pt idx="1">
                  <c:v>22440.271879979984</c:v>
                </c:pt>
                <c:pt idx="2">
                  <c:v>28209.288829132525</c:v>
                </c:pt>
                <c:pt idx="3">
                  <c:v>33978.305778285066</c:v>
                </c:pt>
              </c:numCache>
            </c:numRef>
          </c:yVal>
          <c:smooth val="0"/>
          <c:extLst>
            <c:ext xmlns:c16="http://schemas.microsoft.com/office/drawing/2014/chart" uri="{C3380CC4-5D6E-409C-BE32-E72D297353CC}">
              <c16:uniqueId val="{00000017-55C7-422E-8511-CD7F5E94B598}"/>
            </c:ext>
          </c:extLst>
        </c:ser>
        <c:ser>
          <c:idx val="24"/>
          <c:order val="24"/>
          <c:tx>
            <c:v>8 (est. UCS)</c:v>
          </c:tx>
          <c:spPr>
            <a:ln w="19050" cap="rnd">
              <a:noFill/>
              <a:round/>
            </a:ln>
            <a:effectLst/>
          </c:spPr>
          <c:marker>
            <c:symbol val="triangle"/>
            <c:size val="9"/>
            <c:spPr>
              <a:noFill/>
              <a:ln w="19050">
                <a:solidFill>
                  <a:srgbClr val="76933C"/>
                </a:solidFill>
              </a:ln>
              <a:effectLst/>
            </c:spPr>
          </c:marker>
          <c:xVal>
            <c:numLit>
              <c:formatCode>General</c:formatCode>
              <c:ptCount val="1"/>
              <c:pt idx="0">
                <c:v>0</c:v>
              </c:pt>
            </c:numLit>
          </c:xVal>
          <c:yVal>
            <c:numRef>
              <c:f>'Static Data Summary'!$R$65</c:f>
              <c:numCache>
                <c:formatCode>0</c:formatCode>
                <c:ptCount val="1"/>
                <c:pt idx="0">
                  <c:v>16094.353235912185</c:v>
                </c:pt>
              </c:numCache>
            </c:numRef>
          </c:yVal>
          <c:smooth val="0"/>
          <c:extLst>
            <c:ext xmlns:c16="http://schemas.microsoft.com/office/drawing/2014/chart" uri="{C3380CC4-5D6E-409C-BE32-E72D297353CC}">
              <c16:uniqueId val="{00000018-55C7-422E-8511-CD7F5E94B598}"/>
            </c:ext>
          </c:extLst>
        </c:ser>
        <c:ser>
          <c:idx val="25"/>
          <c:order val="25"/>
          <c:tx>
            <c:strRef>
              <c:f>'Static Data Summary'!$A$69:$A$72</c:f>
              <c:strCache>
                <c:ptCount val="4"/>
                <c:pt idx="0">
                  <c:v>Hunt Well #13</c:v>
                </c:pt>
              </c:strCache>
            </c:strRef>
          </c:tx>
          <c:spPr>
            <a:ln w="19050" cap="rnd">
              <a:solidFill>
                <a:srgbClr val="8064A2"/>
              </a:solidFill>
              <a:round/>
            </a:ln>
            <a:effectLst/>
          </c:spPr>
          <c:marker>
            <c:symbol val="circle"/>
            <c:size val="9"/>
            <c:spPr>
              <a:solidFill>
                <a:srgbClr val="8064A2"/>
              </a:solidFill>
              <a:ln w="9525">
                <a:solidFill>
                  <a:schemeClr val="tx1"/>
                </a:solidFill>
              </a:ln>
              <a:effectLst/>
            </c:spPr>
          </c:marker>
          <c:xVal>
            <c:numRef>
              <c:f>'Static Data Summary'!$K$69:$K$72</c:f>
              <c:numCache>
                <c:formatCode>0</c:formatCode>
                <c:ptCount val="4"/>
                <c:pt idx="0">
                  <c:v>1199.9117325581328</c:v>
                </c:pt>
                <c:pt idx="1">
                  <c:v>2200.0837699316753</c:v>
                </c:pt>
                <c:pt idx="2">
                  <c:v>4200.0171701546979</c:v>
                </c:pt>
                <c:pt idx="3">
                  <c:v>6199.8778947366236</c:v>
                </c:pt>
              </c:numCache>
            </c:numRef>
          </c:xVal>
          <c:yVal>
            <c:numRef>
              <c:f>('Static Data Summary'!$M$69,'Static Data Summary'!$M$70,'Static Data Summary'!$M$71,'Static Data Summary'!$N$72)</c:f>
              <c:numCache>
                <c:formatCode>0</c:formatCode>
                <c:ptCount val="4"/>
                <c:pt idx="0">
                  <c:v>48980.908124913505</c:v>
                </c:pt>
                <c:pt idx="1">
                  <c:v>56348.704735082996</c:v>
                </c:pt>
                <c:pt idx="2">
                  <c:v>71084.297955421978</c:v>
                </c:pt>
                <c:pt idx="3">
                  <c:v>85819.89117576096</c:v>
                </c:pt>
              </c:numCache>
            </c:numRef>
          </c:yVal>
          <c:smooth val="0"/>
          <c:extLst>
            <c:ext xmlns:c16="http://schemas.microsoft.com/office/drawing/2014/chart" uri="{C3380CC4-5D6E-409C-BE32-E72D297353CC}">
              <c16:uniqueId val="{00000019-55C7-422E-8511-CD7F5E94B598}"/>
            </c:ext>
          </c:extLst>
        </c:ser>
        <c:ser>
          <c:idx val="26"/>
          <c:order val="26"/>
          <c:tx>
            <c:v>Hunt Well #13 (est. UCS)</c:v>
          </c:tx>
          <c:spPr>
            <a:ln w="19050" cap="rnd">
              <a:noFill/>
              <a:round/>
            </a:ln>
            <a:effectLst/>
          </c:spPr>
          <c:marker>
            <c:symbol val="triangle"/>
            <c:size val="9"/>
            <c:spPr>
              <a:noFill/>
              <a:ln w="19050">
                <a:solidFill>
                  <a:srgbClr val="8064A2"/>
                </a:solidFill>
              </a:ln>
              <a:effectLst/>
            </c:spPr>
          </c:marker>
          <c:xVal>
            <c:numLit>
              <c:formatCode>General</c:formatCode>
              <c:ptCount val="1"/>
              <c:pt idx="0">
                <c:v>0</c:v>
              </c:pt>
            </c:numLit>
          </c:xVal>
          <c:yVal>
            <c:numRef>
              <c:f>'Static Data Summary'!$R$69:$R$72</c:f>
              <c:numCache>
                <c:formatCode>0</c:formatCode>
                <c:ptCount val="4"/>
                <c:pt idx="0">
                  <c:v>40139.552192710107</c:v>
                </c:pt>
              </c:numCache>
            </c:numRef>
          </c:yVal>
          <c:smooth val="0"/>
          <c:extLst>
            <c:ext xmlns:c16="http://schemas.microsoft.com/office/drawing/2014/chart" uri="{C3380CC4-5D6E-409C-BE32-E72D297353CC}">
              <c16:uniqueId val="{0000001A-55C7-422E-8511-CD7F5E94B598}"/>
            </c:ext>
          </c:extLst>
        </c:ser>
        <c:ser>
          <c:idx val="27"/>
          <c:order val="27"/>
          <c:tx>
            <c:strRef>
              <c:f>'Static Data Summary'!$A$73:$A$76</c:f>
              <c:strCache>
                <c:ptCount val="4"/>
                <c:pt idx="0">
                  <c:v>Hunt Well #18</c:v>
                </c:pt>
              </c:strCache>
            </c:strRef>
          </c:tx>
          <c:spPr>
            <a:ln w="19050" cap="rnd">
              <a:solidFill>
                <a:srgbClr val="F79646"/>
              </a:solidFill>
              <a:round/>
            </a:ln>
            <a:effectLst/>
          </c:spPr>
          <c:marker>
            <c:symbol val="circle"/>
            <c:size val="9"/>
            <c:spPr>
              <a:solidFill>
                <a:srgbClr val="F79646"/>
              </a:solidFill>
              <a:ln w="9525">
                <a:solidFill>
                  <a:schemeClr val="tx1"/>
                </a:solidFill>
              </a:ln>
              <a:effectLst/>
            </c:spPr>
          </c:marker>
          <c:xVal>
            <c:numRef>
              <c:f>'Static Data Summary'!$K$73:$K$76</c:f>
              <c:numCache>
                <c:formatCode>0</c:formatCode>
                <c:ptCount val="4"/>
                <c:pt idx="0">
                  <c:v>1200.0409360730541</c:v>
                </c:pt>
                <c:pt idx="1">
                  <c:v>2200.1080171358753</c:v>
                </c:pt>
                <c:pt idx="2">
                  <c:v>4200.0330242825548</c:v>
                </c:pt>
                <c:pt idx="3">
                  <c:v>6199.899319826206</c:v>
                </c:pt>
              </c:numCache>
            </c:numRef>
          </c:xVal>
          <c:yVal>
            <c:numRef>
              <c:f>('Static Data Summary'!$M$73,'Static Data Summary'!$M$74,'Static Data Summary'!$M$75,'Static Data Summary'!$N$76)</c:f>
              <c:numCache>
                <c:formatCode>0</c:formatCode>
                <c:ptCount val="4"/>
                <c:pt idx="0">
                  <c:v>37989.25528701939</c:v>
                </c:pt>
                <c:pt idx="1">
                  <c:v>45279.153592104136</c:v>
                </c:pt>
                <c:pt idx="2">
                  <c:v>59858.950202273627</c:v>
                </c:pt>
                <c:pt idx="3">
                  <c:v>74438.746812443118</c:v>
                </c:pt>
              </c:numCache>
            </c:numRef>
          </c:yVal>
          <c:smooth val="0"/>
          <c:extLst>
            <c:ext xmlns:c16="http://schemas.microsoft.com/office/drawing/2014/chart" uri="{C3380CC4-5D6E-409C-BE32-E72D297353CC}">
              <c16:uniqueId val="{0000001B-55C7-422E-8511-CD7F5E94B598}"/>
            </c:ext>
          </c:extLst>
        </c:ser>
        <c:ser>
          <c:idx val="28"/>
          <c:order val="28"/>
          <c:tx>
            <c:v>Hunt Well #18 (est. UCS)</c:v>
          </c:tx>
          <c:spPr>
            <a:ln w="19050" cap="rnd">
              <a:noFill/>
              <a:round/>
            </a:ln>
            <a:effectLst/>
          </c:spPr>
          <c:marker>
            <c:symbol val="triangle"/>
            <c:size val="9"/>
            <c:spPr>
              <a:noFill/>
              <a:ln w="19050">
                <a:solidFill>
                  <a:srgbClr val="F79646"/>
                </a:solidFill>
              </a:ln>
              <a:effectLst/>
            </c:spPr>
          </c:marker>
          <c:xVal>
            <c:numLit>
              <c:formatCode>General</c:formatCode>
              <c:ptCount val="1"/>
              <c:pt idx="0">
                <c:v>0</c:v>
              </c:pt>
            </c:numLit>
          </c:xVal>
          <c:yVal>
            <c:numRef>
              <c:f>'Static Data Summary'!$R$73</c:f>
              <c:numCache>
                <c:formatCode>0</c:formatCode>
                <c:ptCount val="1"/>
                <c:pt idx="0">
                  <c:v>29241.377320917691</c:v>
                </c:pt>
              </c:numCache>
            </c:numRef>
          </c:yVal>
          <c:smooth val="0"/>
          <c:extLst>
            <c:ext xmlns:c16="http://schemas.microsoft.com/office/drawing/2014/chart" uri="{C3380CC4-5D6E-409C-BE32-E72D297353CC}">
              <c16:uniqueId val="{0000001C-55C7-422E-8511-CD7F5E94B598}"/>
            </c:ext>
          </c:extLst>
        </c:ser>
        <c:ser>
          <c:idx val="29"/>
          <c:order val="29"/>
          <c:tx>
            <c:strRef>
              <c:f>'Static Data Summary'!$A$77:$A$80</c:f>
              <c:strCache>
                <c:ptCount val="4"/>
                <c:pt idx="0">
                  <c:v>Hunt Well #21</c:v>
                </c:pt>
              </c:strCache>
            </c:strRef>
          </c:tx>
          <c:spPr>
            <a:ln w="19050" cap="rnd">
              <a:solidFill>
                <a:srgbClr val="FF99FF"/>
              </a:solidFill>
              <a:round/>
            </a:ln>
            <a:effectLst/>
          </c:spPr>
          <c:marker>
            <c:symbol val="circle"/>
            <c:size val="9"/>
            <c:spPr>
              <a:solidFill>
                <a:srgbClr val="FF99FF"/>
              </a:solidFill>
              <a:ln w="9525">
                <a:solidFill>
                  <a:schemeClr val="tx1"/>
                </a:solidFill>
              </a:ln>
              <a:effectLst/>
            </c:spPr>
          </c:marker>
          <c:xVal>
            <c:numRef>
              <c:f>'Static Data Summary'!$K$77:$K$80</c:f>
              <c:numCache>
                <c:formatCode>0</c:formatCode>
                <c:ptCount val="4"/>
                <c:pt idx="0">
                  <c:v>1200.0841547861528</c:v>
                </c:pt>
                <c:pt idx="1">
                  <c:v>2200.0611156601958</c:v>
                </c:pt>
                <c:pt idx="2">
                  <c:v>4200.1460273972671</c:v>
                </c:pt>
                <c:pt idx="3">
                  <c:v>6199.9247824028962</c:v>
                </c:pt>
              </c:numCache>
            </c:numRef>
          </c:xVal>
          <c:yVal>
            <c:numRef>
              <c:f>('Static Data Summary'!$M$77,'Static Data Summary'!$M$78,'Static Data Summary'!$M$79,'Static Data Summary'!$N$80)</c:f>
              <c:numCache>
                <c:formatCode>0</c:formatCode>
                <c:ptCount val="4"/>
                <c:pt idx="0">
                  <c:v>38923.706769922304</c:v>
                </c:pt>
                <c:pt idx="1">
                  <c:v>47387.944058057896</c:v>
                </c:pt>
                <c:pt idx="2">
                  <c:v>64316.418634329078</c:v>
                </c:pt>
                <c:pt idx="3">
                  <c:v>81244.893210600261</c:v>
                </c:pt>
              </c:numCache>
            </c:numRef>
          </c:yVal>
          <c:smooth val="0"/>
          <c:extLst>
            <c:ext xmlns:c16="http://schemas.microsoft.com/office/drawing/2014/chart" uri="{C3380CC4-5D6E-409C-BE32-E72D297353CC}">
              <c16:uniqueId val="{0000001D-55C7-422E-8511-CD7F5E94B598}"/>
            </c:ext>
          </c:extLst>
        </c:ser>
        <c:ser>
          <c:idx val="30"/>
          <c:order val="30"/>
          <c:tx>
            <c:v>Hunt Well #21 (est. UCS)</c:v>
          </c:tx>
          <c:spPr>
            <a:ln w="19050" cap="rnd">
              <a:noFill/>
              <a:round/>
            </a:ln>
            <a:effectLst/>
          </c:spPr>
          <c:marker>
            <c:symbol val="triangle"/>
            <c:size val="9"/>
            <c:spPr>
              <a:noFill/>
              <a:ln w="19050">
                <a:solidFill>
                  <a:srgbClr val="FF99FF"/>
                </a:solidFill>
              </a:ln>
              <a:effectLst/>
            </c:spPr>
          </c:marker>
          <c:xVal>
            <c:numLit>
              <c:formatCode>General</c:formatCode>
              <c:ptCount val="1"/>
              <c:pt idx="0">
                <c:v>0</c:v>
              </c:pt>
            </c:numLit>
          </c:xVal>
          <c:yVal>
            <c:numRef>
              <c:f>'Static Data Summary'!$R$77</c:f>
              <c:numCache>
                <c:formatCode>0</c:formatCode>
                <c:ptCount val="1"/>
                <c:pt idx="0">
                  <c:v>28766.622024159598</c:v>
                </c:pt>
              </c:numCache>
            </c:numRef>
          </c:yVal>
          <c:smooth val="0"/>
          <c:extLst>
            <c:ext xmlns:c16="http://schemas.microsoft.com/office/drawing/2014/chart" uri="{C3380CC4-5D6E-409C-BE32-E72D297353CC}">
              <c16:uniqueId val="{0000001E-55C7-422E-8511-CD7F5E94B598}"/>
            </c:ext>
          </c:extLst>
        </c:ser>
        <c:ser>
          <c:idx val="31"/>
          <c:order val="31"/>
          <c:tx>
            <c:strRef>
              <c:f>'Static Data Summary'!$A$81:$A$84</c:f>
              <c:strCache>
                <c:ptCount val="4"/>
                <c:pt idx="0">
                  <c:v>Hunt #27</c:v>
                </c:pt>
              </c:strCache>
            </c:strRef>
          </c:tx>
          <c:spPr>
            <a:ln w="19050" cap="rnd">
              <a:solidFill>
                <a:srgbClr val="66CCFF"/>
              </a:solidFill>
              <a:round/>
            </a:ln>
            <a:effectLst/>
          </c:spPr>
          <c:marker>
            <c:symbol val="circle"/>
            <c:size val="9"/>
            <c:spPr>
              <a:solidFill>
                <a:srgbClr val="66CCFF"/>
              </a:solidFill>
              <a:ln w="9525">
                <a:solidFill>
                  <a:schemeClr val="tx1"/>
                </a:solidFill>
              </a:ln>
              <a:effectLst/>
            </c:spPr>
          </c:marker>
          <c:xVal>
            <c:numRef>
              <c:f>'Static Data Summary'!$K$81:$K$84</c:f>
              <c:numCache>
                <c:formatCode>0</c:formatCode>
                <c:ptCount val="4"/>
                <c:pt idx="0">
                  <c:v>1200.1897268588746</c:v>
                </c:pt>
                <c:pt idx="1">
                  <c:v>2200.170450704235</c:v>
                </c:pt>
                <c:pt idx="2">
                  <c:v>4200.1306094808051</c:v>
                </c:pt>
                <c:pt idx="3">
                  <c:v>6199.9298691981294</c:v>
                </c:pt>
              </c:numCache>
            </c:numRef>
          </c:xVal>
          <c:yVal>
            <c:numRef>
              <c:f>('Static Data Summary'!$M$81,'Static Data Summary'!$M$82,'Static Data Summary'!$M$83,'Static Data Summary'!$N$84)</c:f>
              <c:numCache>
                <c:formatCode>0</c:formatCode>
                <c:ptCount val="4"/>
                <c:pt idx="0">
                  <c:v>41489.550171506824</c:v>
                </c:pt>
                <c:pt idx="1">
                  <c:v>48150.160340998351</c:v>
                </c:pt>
                <c:pt idx="2">
                  <c:v>61471.380679981405</c:v>
                </c:pt>
                <c:pt idx="3">
                  <c:v>74792.601018964458</c:v>
                </c:pt>
              </c:numCache>
            </c:numRef>
          </c:yVal>
          <c:smooth val="0"/>
          <c:extLst>
            <c:ext xmlns:c16="http://schemas.microsoft.com/office/drawing/2014/chart" uri="{C3380CC4-5D6E-409C-BE32-E72D297353CC}">
              <c16:uniqueId val="{0000001F-55C7-422E-8511-CD7F5E94B598}"/>
            </c:ext>
          </c:extLst>
        </c:ser>
        <c:ser>
          <c:idx val="32"/>
          <c:order val="32"/>
          <c:tx>
            <c:v>Hunt #27 (est. UCS)</c:v>
          </c:tx>
          <c:spPr>
            <a:ln w="19050" cap="rnd">
              <a:noFill/>
              <a:round/>
            </a:ln>
            <a:effectLst/>
          </c:spPr>
          <c:marker>
            <c:symbol val="triangle"/>
            <c:size val="9"/>
            <c:spPr>
              <a:noFill/>
              <a:ln w="19050">
                <a:solidFill>
                  <a:srgbClr val="66CCFF"/>
                </a:solidFill>
              </a:ln>
              <a:effectLst/>
            </c:spPr>
          </c:marker>
          <c:xVal>
            <c:numLit>
              <c:formatCode>General</c:formatCode>
              <c:ptCount val="1"/>
              <c:pt idx="0">
                <c:v>0</c:v>
              </c:pt>
            </c:numLit>
          </c:xVal>
          <c:yVal>
            <c:numRef>
              <c:f>'Static Data Summary'!$R$81</c:f>
              <c:numCache>
                <c:formatCode>0</c:formatCode>
                <c:ptCount val="1"/>
                <c:pt idx="0">
                  <c:v>33496.817968116986</c:v>
                </c:pt>
              </c:numCache>
            </c:numRef>
          </c:yVal>
          <c:smooth val="0"/>
          <c:extLst>
            <c:ext xmlns:c16="http://schemas.microsoft.com/office/drawing/2014/chart" uri="{C3380CC4-5D6E-409C-BE32-E72D297353CC}">
              <c16:uniqueId val="{00000020-55C7-422E-8511-CD7F5E94B598}"/>
            </c:ext>
          </c:extLst>
        </c:ser>
        <c:ser>
          <c:idx val="33"/>
          <c:order val="33"/>
          <c:tx>
            <c:strRef>
              <c:f>'Static Data Summary'!$A$85:$A$88</c:f>
              <c:strCache>
                <c:ptCount val="4"/>
                <c:pt idx="0">
                  <c:v>24BA004</c:v>
                </c:pt>
              </c:strCache>
            </c:strRef>
          </c:tx>
          <c:spPr>
            <a:ln w="19050" cap="rnd">
              <a:solidFill>
                <a:srgbClr val="99FFCC"/>
              </a:solidFill>
              <a:round/>
            </a:ln>
            <a:effectLst/>
          </c:spPr>
          <c:marker>
            <c:symbol val="circle"/>
            <c:size val="9"/>
            <c:spPr>
              <a:solidFill>
                <a:srgbClr val="99FFCC"/>
              </a:solidFill>
              <a:ln w="9525">
                <a:solidFill>
                  <a:schemeClr val="tx1"/>
                </a:solidFill>
              </a:ln>
              <a:effectLst/>
            </c:spPr>
          </c:marker>
          <c:xVal>
            <c:numRef>
              <c:f>'Static Data Summary'!$K$85:$K$88</c:f>
              <c:numCache>
                <c:formatCode>0</c:formatCode>
                <c:ptCount val="4"/>
                <c:pt idx="0">
                  <c:v>1200.163528610351</c:v>
                </c:pt>
                <c:pt idx="1">
                  <c:v>2199.9768848167637</c:v>
                </c:pt>
                <c:pt idx="2">
                  <c:v>4200.0591299999951</c:v>
                </c:pt>
                <c:pt idx="3">
                  <c:v>6199.969017912279</c:v>
                </c:pt>
              </c:numCache>
            </c:numRef>
          </c:xVal>
          <c:yVal>
            <c:numRef>
              <c:f>('Static Data Summary'!$M$85,'Static Data Summary'!$M$86,'Static Data Summary'!$M$87,'Static Data Summary'!$N$88)</c:f>
              <c:numCache>
                <c:formatCode>0</c:formatCode>
                <c:ptCount val="4"/>
                <c:pt idx="0">
                  <c:v>41746.529660695225</c:v>
                </c:pt>
                <c:pt idx="1">
                  <c:v>48984.783897983361</c:v>
                </c:pt>
                <c:pt idx="2">
                  <c:v>63461.292372559634</c:v>
                </c:pt>
                <c:pt idx="3">
                  <c:v>77937.800847135906</c:v>
                </c:pt>
              </c:numCache>
            </c:numRef>
          </c:yVal>
          <c:smooth val="0"/>
          <c:extLst>
            <c:ext xmlns:c16="http://schemas.microsoft.com/office/drawing/2014/chart" uri="{C3380CC4-5D6E-409C-BE32-E72D297353CC}">
              <c16:uniqueId val="{00000021-55C7-422E-8511-CD7F5E94B598}"/>
            </c:ext>
          </c:extLst>
        </c:ser>
        <c:ser>
          <c:idx val="34"/>
          <c:order val="34"/>
          <c:tx>
            <c:v>24BA004 (est. UCS)</c:v>
          </c:tx>
          <c:spPr>
            <a:ln w="19050" cap="rnd">
              <a:noFill/>
              <a:round/>
            </a:ln>
            <a:effectLst/>
          </c:spPr>
          <c:marker>
            <c:symbol val="triangle"/>
            <c:size val="9"/>
            <c:spPr>
              <a:noFill/>
              <a:ln w="19050">
                <a:solidFill>
                  <a:srgbClr val="99FFCC"/>
                </a:solidFill>
              </a:ln>
              <a:effectLst/>
            </c:spPr>
          </c:marker>
          <c:xVal>
            <c:numLit>
              <c:formatCode>General</c:formatCode>
              <c:ptCount val="1"/>
              <c:pt idx="0">
                <c:v>0</c:v>
              </c:pt>
            </c:numLit>
          </c:xVal>
          <c:yVal>
            <c:numRef>
              <c:f>'Static Data Summary'!$R$85</c:f>
              <c:numCache>
                <c:formatCode>0</c:formatCode>
                <c:ptCount val="1"/>
                <c:pt idx="0">
                  <c:v>33060.624575949463</c:v>
                </c:pt>
              </c:numCache>
            </c:numRef>
          </c:yVal>
          <c:smooth val="0"/>
          <c:extLst>
            <c:ext xmlns:c16="http://schemas.microsoft.com/office/drawing/2014/chart" uri="{C3380CC4-5D6E-409C-BE32-E72D297353CC}">
              <c16:uniqueId val="{00000022-55C7-422E-8511-CD7F5E94B598}"/>
            </c:ext>
          </c:extLst>
        </c:ser>
        <c:ser>
          <c:idx val="35"/>
          <c:order val="35"/>
          <c:tx>
            <c:strRef>
              <c:f>'Static Data Summary'!$A$89:$A$92</c:f>
              <c:strCache>
                <c:ptCount val="4"/>
                <c:pt idx="0">
                  <c:v>24BA069</c:v>
                </c:pt>
              </c:strCache>
            </c:strRef>
          </c:tx>
          <c:spPr>
            <a:ln w="19050" cap="rnd">
              <a:solidFill>
                <a:srgbClr val="CC99CC"/>
              </a:solidFill>
              <a:round/>
            </a:ln>
            <a:effectLst/>
          </c:spPr>
          <c:marker>
            <c:symbol val="circle"/>
            <c:size val="9"/>
            <c:spPr>
              <a:solidFill>
                <a:srgbClr val="CC99CC"/>
              </a:solidFill>
              <a:ln w="9525">
                <a:solidFill>
                  <a:schemeClr val="tx1"/>
                </a:solidFill>
              </a:ln>
              <a:effectLst/>
            </c:spPr>
          </c:marker>
          <c:xVal>
            <c:numRef>
              <c:f>'Static Data Summary'!$K$89:$K$92</c:f>
              <c:numCache>
                <c:formatCode>0</c:formatCode>
                <c:ptCount val="4"/>
                <c:pt idx="0">
                  <c:v>1200.2106675392629</c:v>
                </c:pt>
                <c:pt idx="1">
                  <c:v>2200.0842818057527</c:v>
                </c:pt>
                <c:pt idx="2">
                  <c:v>4200.1290561797668</c:v>
                </c:pt>
                <c:pt idx="3">
                  <c:v>6199.9943112947913</c:v>
                </c:pt>
              </c:numCache>
            </c:numRef>
          </c:xVal>
          <c:yVal>
            <c:numRef>
              <c:f>('Static Data Summary'!$M$89,'Static Data Summary'!$M$90,'Static Data Summary'!$M$91,'Static Data Summary'!$N$92)</c:f>
              <c:numCache>
                <c:formatCode>0</c:formatCode>
                <c:ptCount val="4"/>
                <c:pt idx="0">
                  <c:v>38058.063645367249</c:v>
                </c:pt>
                <c:pt idx="1">
                  <c:v>43012.063645367249</c:v>
                </c:pt>
                <c:pt idx="2">
                  <c:v>52920.063645367249</c:v>
                </c:pt>
                <c:pt idx="3">
                  <c:v>62828.063645367249</c:v>
                </c:pt>
              </c:numCache>
            </c:numRef>
          </c:yVal>
          <c:smooth val="0"/>
          <c:extLst>
            <c:ext xmlns:c16="http://schemas.microsoft.com/office/drawing/2014/chart" uri="{C3380CC4-5D6E-409C-BE32-E72D297353CC}">
              <c16:uniqueId val="{00000023-55C7-422E-8511-CD7F5E94B598}"/>
            </c:ext>
          </c:extLst>
        </c:ser>
        <c:ser>
          <c:idx val="36"/>
          <c:order val="36"/>
          <c:tx>
            <c:v>24BA069 (est. UCS)</c:v>
          </c:tx>
          <c:spPr>
            <a:ln w="19050" cap="rnd">
              <a:noFill/>
              <a:round/>
            </a:ln>
            <a:effectLst/>
          </c:spPr>
          <c:marker>
            <c:symbol val="triangle"/>
            <c:size val="9"/>
            <c:spPr>
              <a:noFill/>
              <a:ln w="19050">
                <a:solidFill>
                  <a:srgbClr val="CC99CC"/>
                </a:solidFill>
              </a:ln>
              <a:effectLst/>
            </c:spPr>
          </c:marker>
          <c:xVal>
            <c:numLit>
              <c:formatCode>General</c:formatCode>
              <c:ptCount val="1"/>
              <c:pt idx="0">
                <c:v>0</c:v>
              </c:pt>
            </c:numLit>
          </c:xVal>
          <c:yVal>
            <c:numRef>
              <c:f>'Static Data Summary'!$R$89</c:f>
              <c:numCache>
                <c:formatCode>0</c:formatCode>
                <c:ptCount val="1"/>
                <c:pt idx="0">
                  <c:v>32113.263645367249</c:v>
                </c:pt>
              </c:numCache>
            </c:numRef>
          </c:yVal>
          <c:smooth val="0"/>
          <c:extLst>
            <c:ext xmlns:c16="http://schemas.microsoft.com/office/drawing/2014/chart" uri="{C3380CC4-5D6E-409C-BE32-E72D297353CC}">
              <c16:uniqueId val="{00000024-55C7-422E-8511-CD7F5E94B598}"/>
            </c:ext>
          </c:extLst>
        </c:ser>
        <c:ser>
          <c:idx val="37"/>
          <c:order val="37"/>
          <c:tx>
            <c:strRef>
              <c:f>'Static Data Summary'!$A$93:$A$96</c:f>
              <c:strCache>
                <c:ptCount val="4"/>
                <c:pt idx="0">
                  <c:v>BCS 1</c:v>
                </c:pt>
              </c:strCache>
            </c:strRef>
          </c:tx>
          <c:spPr>
            <a:ln w="19050" cap="rnd">
              <a:solidFill>
                <a:srgbClr val="FFCC99"/>
              </a:solidFill>
              <a:round/>
            </a:ln>
            <a:effectLst/>
          </c:spPr>
          <c:marker>
            <c:symbol val="circle"/>
            <c:size val="9"/>
            <c:spPr>
              <a:solidFill>
                <a:srgbClr val="FFCC99"/>
              </a:solidFill>
              <a:ln w="9525">
                <a:solidFill>
                  <a:schemeClr val="tx1"/>
                </a:solidFill>
              </a:ln>
              <a:effectLst/>
            </c:spPr>
          </c:marker>
          <c:xVal>
            <c:numRef>
              <c:f>'Static Data Summary'!$K$93:$K$96</c:f>
              <c:numCache>
                <c:formatCode>0</c:formatCode>
                <c:ptCount val="4"/>
                <c:pt idx="0">
                  <c:v>1200.7742480620157</c:v>
                </c:pt>
                <c:pt idx="1">
                  <c:v>2200.6344070278255</c:v>
                </c:pt>
                <c:pt idx="2">
                  <c:v>4200.3816424580846</c:v>
                </c:pt>
                <c:pt idx="3">
                  <c:v>6196.5730503334844</c:v>
                </c:pt>
              </c:numCache>
            </c:numRef>
          </c:xVal>
          <c:yVal>
            <c:numRef>
              <c:f>'Static Data Summary'!$N$93:$N$96</c:f>
              <c:numCache>
                <c:formatCode>0</c:formatCode>
                <c:ptCount val="4"/>
                <c:pt idx="0">
                  <c:v>11348.995000096773</c:v>
                </c:pt>
                <c:pt idx="1">
                  <c:v>18910.64777210027</c:v>
                </c:pt>
                <c:pt idx="2">
                  <c:v>31544.086436203721</c:v>
                </c:pt>
                <c:pt idx="3">
                  <c:v>46256.809764563746</c:v>
                </c:pt>
              </c:numCache>
            </c:numRef>
          </c:yVal>
          <c:smooth val="0"/>
          <c:extLst>
            <c:ext xmlns:c16="http://schemas.microsoft.com/office/drawing/2014/chart" uri="{C3380CC4-5D6E-409C-BE32-E72D297353CC}">
              <c16:uniqueId val="{00000025-55C7-422E-8511-CD7F5E94B598}"/>
            </c:ext>
          </c:extLst>
        </c:ser>
        <c:ser>
          <c:idx val="38"/>
          <c:order val="38"/>
          <c:tx>
            <c:v>BCS 1 (est. UCS)</c:v>
          </c:tx>
          <c:spPr>
            <a:ln w="19050" cap="rnd">
              <a:noFill/>
              <a:round/>
            </a:ln>
            <a:effectLst/>
          </c:spPr>
          <c:marker>
            <c:symbol val="triangle"/>
            <c:size val="9"/>
            <c:spPr>
              <a:noFill/>
              <a:ln w="19050">
                <a:solidFill>
                  <a:srgbClr val="FFCC99"/>
                </a:solidFill>
              </a:ln>
              <a:effectLst/>
            </c:spPr>
          </c:marker>
          <c:xVal>
            <c:numLit>
              <c:formatCode>General</c:formatCode>
              <c:ptCount val="1"/>
              <c:pt idx="0">
                <c:v>0</c:v>
              </c:pt>
            </c:numLit>
          </c:xVal>
          <c:yVal>
            <c:numRef>
              <c:f>'Static Data Summary'!$R$93</c:f>
              <c:numCache>
                <c:formatCode>0</c:formatCode>
                <c:ptCount val="1"/>
                <c:pt idx="0">
                  <c:v>3217.5884711767503</c:v>
                </c:pt>
              </c:numCache>
            </c:numRef>
          </c:yVal>
          <c:smooth val="0"/>
          <c:extLst>
            <c:ext xmlns:c16="http://schemas.microsoft.com/office/drawing/2014/chart" uri="{C3380CC4-5D6E-409C-BE32-E72D297353CC}">
              <c16:uniqueId val="{00000026-55C7-422E-8511-CD7F5E94B598}"/>
            </c:ext>
          </c:extLst>
        </c:ser>
        <c:ser>
          <c:idx val="39"/>
          <c:order val="39"/>
          <c:tx>
            <c:strRef>
              <c:f>'Static Data Summary'!$A$97:$A$100</c:f>
              <c:strCache>
                <c:ptCount val="4"/>
                <c:pt idx="0">
                  <c:v>BCS2_S1</c:v>
                </c:pt>
              </c:strCache>
            </c:strRef>
          </c:tx>
          <c:spPr>
            <a:ln w="19050" cap="rnd">
              <a:solidFill>
                <a:schemeClr val="accent2">
                  <a:lumMod val="20000"/>
                  <a:lumOff val="80000"/>
                </a:schemeClr>
              </a:solidFill>
              <a:round/>
            </a:ln>
            <a:effectLst/>
          </c:spPr>
          <c:marker>
            <c:symbol val="circle"/>
            <c:size val="9"/>
            <c:spPr>
              <a:solidFill>
                <a:schemeClr val="accent2">
                  <a:lumMod val="20000"/>
                  <a:lumOff val="80000"/>
                </a:schemeClr>
              </a:solidFill>
              <a:ln w="9525">
                <a:solidFill>
                  <a:schemeClr val="tx1"/>
                </a:solidFill>
              </a:ln>
              <a:effectLst/>
            </c:spPr>
          </c:marker>
          <c:xVal>
            <c:numRef>
              <c:f>'Static Data Summary'!$K$97:$K$100</c:f>
              <c:numCache>
                <c:formatCode>0</c:formatCode>
                <c:ptCount val="4"/>
                <c:pt idx="0">
                  <c:v>1200.1035785007036</c:v>
                </c:pt>
                <c:pt idx="1">
                  <c:v>2200.0902377414654</c:v>
                </c:pt>
                <c:pt idx="2">
                  <c:v>4199.9445009784686</c:v>
                </c:pt>
                <c:pt idx="3">
                  <c:v>6199.9623835246975</c:v>
                </c:pt>
              </c:numCache>
            </c:numRef>
          </c:xVal>
          <c:yVal>
            <c:numRef>
              <c:f>('Static Data Summary'!$M$97,'Static Data Summary'!$M$98,'Static Data Summary'!$M$99,'Static Data Summary'!$N$100)</c:f>
              <c:numCache>
                <c:formatCode>0</c:formatCode>
                <c:ptCount val="4"/>
                <c:pt idx="0">
                  <c:v>25941.30890824672</c:v>
                </c:pt>
                <c:pt idx="1">
                  <c:v>33038.597043839938</c:v>
                </c:pt>
                <c:pt idx="2">
                  <c:v>47233.173315026375</c:v>
                </c:pt>
                <c:pt idx="3">
                  <c:v>61427.74958621282</c:v>
                </c:pt>
              </c:numCache>
            </c:numRef>
          </c:yVal>
          <c:smooth val="0"/>
          <c:extLst>
            <c:ext xmlns:c16="http://schemas.microsoft.com/office/drawing/2014/chart" uri="{C3380CC4-5D6E-409C-BE32-E72D297353CC}">
              <c16:uniqueId val="{00000027-55C7-422E-8511-CD7F5E94B598}"/>
            </c:ext>
          </c:extLst>
        </c:ser>
        <c:ser>
          <c:idx val="40"/>
          <c:order val="40"/>
          <c:tx>
            <c:v>na1 (est. UCS)</c:v>
          </c:tx>
          <c:spPr>
            <a:ln w="19050" cap="rnd">
              <a:noFill/>
              <a:round/>
            </a:ln>
            <a:effectLst/>
          </c:spPr>
          <c:marker>
            <c:symbol val="triangle"/>
            <c:size val="9"/>
            <c:spPr>
              <a:solidFill>
                <a:schemeClr val="bg1">
                  <a:lumMod val="65000"/>
                </a:schemeClr>
              </a:solidFill>
              <a:ln w="19050">
                <a:solidFill>
                  <a:schemeClr val="accent2">
                    <a:lumMod val="20000"/>
                    <a:lumOff val="80000"/>
                  </a:schemeClr>
                </a:solidFill>
              </a:ln>
              <a:effectLst/>
            </c:spPr>
          </c:marker>
          <c:xVal>
            <c:numLit>
              <c:formatCode>General</c:formatCode>
              <c:ptCount val="1"/>
              <c:pt idx="0">
                <c:v>0</c:v>
              </c:pt>
            </c:numLit>
          </c:xVal>
          <c:yVal>
            <c:numRef>
              <c:f>'Static Data Summary'!$R$97</c:f>
              <c:numCache>
                <c:formatCode>0</c:formatCode>
                <c:ptCount val="1"/>
                <c:pt idx="0">
                  <c:v>17424.563145534856</c:v>
                </c:pt>
              </c:numCache>
            </c:numRef>
          </c:yVal>
          <c:smooth val="0"/>
          <c:extLst>
            <c:ext xmlns:c16="http://schemas.microsoft.com/office/drawing/2014/chart" uri="{C3380CC4-5D6E-409C-BE32-E72D297353CC}">
              <c16:uniqueId val="{00000028-55C7-422E-8511-CD7F5E94B598}"/>
            </c:ext>
          </c:extLst>
        </c:ser>
        <c:ser>
          <c:idx val="41"/>
          <c:order val="41"/>
          <c:tx>
            <c:strRef>
              <c:f>'Static Data Summary'!$A$101:$A$104</c:f>
              <c:strCache>
                <c:ptCount val="4"/>
                <c:pt idx="0">
                  <c:v>16</c:v>
                </c:pt>
              </c:strCache>
            </c:strRef>
          </c:tx>
          <c:spPr>
            <a:ln w="19050" cap="rnd">
              <a:solidFill>
                <a:schemeClr val="tx2">
                  <a:lumMod val="20000"/>
                  <a:lumOff val="80000"/>
                </a:schemeClr>
              </a:solidFill>
              <a:round/>
            </a:ln>
            <a:effectLst/>
          </c:spPr>
          <c:marker>
            <c:symbol val="circle"/>
            <c:size val="9"/>
            <c:spPr>
              <a:solidFill>
                <a:schemeClr val="tx2">
                  <a:lumMod val="20000"/>
                  <a:lumOff val="80000"/>
                </a:schemeClr>
              </a:solidFill>
              <a:ln w="9525">
                <a:solidFill>
                  <a:schemeClr val="tx1"/>
                </a:solidFill>
              </a:ln>
              <a:effectLst/>
            </c:spPr>
          </c:marker>
          <c:xVal>
            <c:numRef>
              <c:f>'Static Data Summary'!$K$101:$K$104</c:f>
              <c:numCache>
                <c:formatCode>0</c:formatCode>
                <c:ptCount val="4"/>
                <c:pt idx="0">
                  <c:v>1200.0000166666634</c:v>
                </c:pt>
                <c:pt idx="1">
                  <c:v>2200.7187055016261</c:v>
                </c:pt>
                <c:pt idx="2">
                  <c:v>4200.4310188679074</c:v>
                </c:pt>
                <c:pt idx="3">
                  <c:v>6200.3102235211154</c:v>
                </c:pt>
              </c:numCache>
            </c:numRef>
          </c:xVal>
          <c:yVal>
            <c:numRef>
              <c:f>('Static Data Summary'!$M$101,'Static Data Summary'!$M$102,'Static Data Summary'!$M$103,'Static Data Summary'!$N$104)</c:f>
              <c:numCache>
                <c:formatCode>0</c:formatCode>
                <c:ptCount val="4"/>
                <c:pt idx="0">
                  <c:v>19535.217911678654</c:v>
                </c:pt>
                <c:pt idx="1">
                  <c:v>22892.43001604149</c:v>
                </c:pt>
                <c:pt idx="2">
                  <c:v>29596.792650028812</c:v>
                </c:pt>
                <c:pt idx="3">
                  <c:v>36304.50914226225</c:v>
                </c:pt>
              </c:numCache>
            </c:numRef>
          </c:yVal>
          <c:smooth val="0"/>
          <c:extLst>
            <c:ext xmlns:c16="http://schemas.microsoft.com/office/drawing/2014/chart" uri="{C3380CC4-5D6E-409C-BE32-E72D297353CC}">
              <c16:uniqueId val="{00000029-55C7-422E-8511-CD7F5E94B598}"/>
            </c:ext>
          </c:extLst>
        </c:ser>
        <c:ser>
          <c:idx val="42"/>
          <c:order val="42"/>
          <c:tx>
            <c:v>16 (est. UCS)</c:v>
          </c:tx>
          <c:spPr>
            <a:ln w="19050" cap="rnd">
              <a:noFill/>
              <a:round/>
            </a:ln>
            <a:effectLst/>
          </c:spPr>
          <c:marker>
            <c:symbol val="triangle"/>
            <c:size val="9"/>
            <c:spPr>
              <a:solidFill>
                <a:schemeClr val="bg1">
                  <a:lumMod val="50000"/>
                </a:schemeClr>
              </a:solidFill>
              <a:ln w="9525">
                <a:solidFill>
                  <a:schemeClr val="tx2">
                    <a:lumMod val="20000"/>
                    <a:lumOff val="80000"/>
                  </a:schemeClr>
                </a:solidFill>
              </a:ln>
              <a:effectLst/>
            </c:spPr>
          </c:marker>
          <c:xVal>
            <c:numLit>
              <c:formatCode>General</c:formatCode>
              <c:ptCount val="1"/>
              <c:pt idx="0">
                <c:v>0</c:v>
              </c:pt>
            </c:numLit>
          </c:xVal>
          <c:yVal>
            <c:numRef>
              <c:f>'Static Data Summary'!$R$101:$R$104</c:f>
              <c:numCache>
                <c:formatCode>0</c:formatCode>
                <c:ptCount val="4"/>
                <c:pt idx="0">
                  <c:v>15510.588016338592</c:v>
                </c:pt>
              </c:numCache>
            </c:numRef>
          </c:yVal>
          <c:smooth val="0"/>
          <c:extLst>
            <c:ext xmlns:c16="http://schemas.microsoft.com/office/drawing/2014/chart" uri="{C3380CC4-5D6E-409C-BE32-E72D297353CC}">
              <c16:uniqueId val="{0000002A-55C7-422E-8511-CD7F5E94B598}"/>
            </c:ext>
          </c:extLst>
        </c:ser>
        <c:ser>
          <c:idx val="43"/>
          <c:order val="43"/>
          <c:tx>
            <c:strRef>
              <c:f>'Static Data Summary'!$A$105:$A$108</c:f>
              <c:strCache>
                <c:ptCount val="4"/>
                <c:pt idx="0">
                  <c:v>24BA002_S1</c:v>
                </c:pt>
              </c:strCache>
            </c:strRef>
          </c:tx>
          <c:spPr>
            <a:ln w="19050" cap="rnd">
              <a:solidFill>
                <a:schemeClr val="accent3">
                  <a:lumMod val="20000"/>
                  <a:lumOff val="80000"/>
                </a:schemeClr>
              </a:solidFill>
              <a:round/>
            </a:ln>
            <a:effectLst/>
          </c:spPr>
          <c:marker>
            <c:symbol val="circle"/>
            <c:size val="9"/>
            <c:spPr>
              <a:solidFill>
                <a:schemeClr val="accent3">
                  <a:lumMod val="20000"/>
                  <a:lumOff val="80000"/>
                </a:schemeClr>
              </a:solidFill>
              <a:ln w="9525">
                <a:solidFill>
                  <a:schemeClr val="tx1"/>
                </a:solidFill>
              </a:ln>
              <a:effectLst/>
            </c:spPr>
          </c:marker>
          <c:xVal>
            <c:numRef>
              <c:f>'Static Data Summary'!$K$105:$K$108</c:f>
              <c:numCache>
                <c:formatCode>0</c:formatCode>
                <c:ptCount val="4"/>
                <c:pt idx="0">
                  <c:v>1200.1035785007036</c:v>
                </c:pt>
                <c:pt idx="1">
                  <c:v>2200.0902377414654</c:v>
                </c:pt>
                <c:pt idx="2">
                  <c:v>4199.9445009784686</c:v>
                </c:pt>
                <c:pt idx="3">
                  <c:v>6199.9623835246975</c:v>
                </c:pt>
              </c:numCache>
            </c:numRef>
          </c:xVal>
          <c:yVal>
            <c:numRef>
              <c:f>('Static Data Summary'!$M$105,'Static Data Summary'!$M$106,'Static Data Summary'!$M$107,'Static Data Summary'!$N$108)</c:f>
              <c:numCache>
                <c:formatCode>0</c:formatCode>
                <c:ptCount val="4"/>
                <c:pt idx="0">
                  <c:v>29928.953757439507</c:v>
                </c:pt>
                <c:pt idx="1">
                  <c:v>36557.445282863235</c:v>
                </c:pt>
                <c:pt idx="2">
                  <c:v>49814.42833371069</c:v>
                </c:pt>
                <c:pt idx="3">
                  <c:v>63071.411384558145</c:v>
                </c:pt>
              </c:numCache>
            </c:numRef>
          </c:yVal>
          <c:smooth val="0"/>
          <c:extLst>
            <c:ext xmlns:c16="http://schemas.microsoft.com/office/drawing/2014/chart" uri="{C3380CC4-5D6E-409C-BE32-E72D297353CC}">
              <c16:uniqueId val="{0000002B-55C7-422E-8511-CD7F5E94B598}"/>
            </c:ext>
          </c:extLst>
        </c:ser>
        <c:ser>
          <c:idx val="44"/>
          <c:order val="44"/>
          <c:tx>
            <c:v>na2 (est. UCS)</c:v>
          </c:tx>
          <c:spPr>
            <a:ln w="19050" cap="rnd">
              <a:noFill/>
              <a:round/>
            </a:ln>
            <a:effectLst/>
          </c:spPr>
          <c:marker>
            <c:symbol val="triangle"/>
            <c:size val="9"/>
            <c:spPr>
              <a:solidFill>
                <a:schemeClr val="bg1">
                  <a:lumMod val="50000"/>
                </a:schemeClr>
              </a:solidFill>
              <a:ln w="19050">
                <a:solidFill>
                  <a:schemeClr val="accent3">
                    <a:lumMod val="20000"/>
                    <a:lumOff val="80000"/>
                  </a:schemeClr>
                </a:solidFill>
              </a:ln>
              <a:effectLst/>
            </c:spPr>
          </c:marker>
          <c:xVal>
            <c:numLit>
              <c:formatCode>General</c:formatCode>
              <c:ptCount val="1"/>
              <c:pt idx="0">
                <c:v>0</c:v>
              </c:pt>
            </c:numLit>
          </c:xVal>
          <c:yVal>
            <c:numRef>
              <c:f>'Static Data Summary'!$R$105:$R$108</c:f>
              <c:numCache>
                <c:formatCode>0</c:formatCode>
                <c:ptCount val="4"/>
                <c:pt idx="0">
                  <c:v>21974.763926931031</c:v>
                </c:pt>
              </c:numCache>
            </c:numRef>
          </c:yVal>
          <c:smooth val="0"/>
          <c:extLst>
            <c:ext xmlns:c16="http://schemas.microsoft.com/office/drawing/2014/chart" uri="{C3380CC4-5D6E-409C-BE32-E72D297353CC}">
              <c16:uniqueId val="{0000002C-55C7-422E-8511-CD7F5E94B598}"/>
            </c:ext>
          </c:extLst>
        </c:ser>
        <c:ser>
          <c:idx val="45"/>
          <c:order val="45"/>
          <c:tx>
            <c:strRef>
              <c:f>'Static Data Summary'!$A$109:$A$112</c:f>
              <c:strCache>
                <c:ptCount val="4"/>
                <c:pt idx="0">
                  <c:v>9</c:v>
                </c:pt>
              </c:strCache>
            </c:strRef>
          </c:tx>
          <c:spPr>
            <a:ln w="19050" cap="rnd">
              <a:solidFill>
                <a:schemeClr val="accent4">
                  <a:lumMod val="20000"/>
                  <a:lumOff val="80000"/>
                </a:schemeClr>
              </a:solidFill>
              <a:round/>
            </a:ln>
            <a:effectLst/>
          </c:spPr>
          <c:marker>
            <c:symbol val="circle"/>
            <c:size val="9"/>
            <c:spPr>
              <a:solidFill>
                <a:schemeClr val="accent4">
                  <a:lumMod val="20000"/>
                  <a:lumOff val="80000"/>
                </a:schemeClr>
              </a:solidFill>
              <a:ln w="9525">
                <a:solidFill>
                  <a:schemeClr val="tx1"/>
                </a:solidFill>
              </a:ln>
              <a:effectLst/>
            </c:spPr>
          </c:marker>
          <c:xVal>
            <c:numRef>
              <c:f>'Static Data Summary'!$K$109:$K$112</c:f>
              <c:numCache>
                <c:formatCode>0</c:formatCode>
                <c:ptCount val="4"/>
                <c:pt idx="0">
                  <c:v>1200.107122395829</c:v>
                </c:pt>
                <c:pt idx="1">
                  <c:v>2199.9167883211758</c:v>
                </c:pt>
                <c:pt idx="2">
                  <c:v>4200.0044892086289</c:v>
                </c:pt>
                <c:pt idx="3">
                  <c:v>6199.9059726225605</c:v>
                </c:pt>
              </c:numCache>
            </c:numRef>
          </c:xVal>
          <c:yVal>
            <c:numRef>
              <c:f>('Static Data Summary'!$M$109,'Static Data Summary'!$M$110,'Static Data Summary'!$M$111,'Static Data Summary'!$N$112)</c:f>
              <c:numCache>
                <c:formatCode>0</c:formatCode>
                <c:ptCount val="4"/>
                <c:pt idx="0">
                  <c:v>19728.150998586454</c:v>
                </c:pt>
                <c:pt idx="1">
                  <c:v>23065.354388416963</c:v>
                </c:pt>
                <c:pt idx="2">
                  <c:v>29739.761168077981</c:v>
                </c:pt>
                <c:pt idx="3">
                  <c:v>36414.167947738999</c:v>
                </c:pt>
              </c:numCache>
            </c:numRef>
          </c:yVal>
          <c:smooth val="0"/>
          <c:extLst>
            <c:ext xmlns:c16="http://schemas.microsoft.com/office/drawing/2014/chart" uri="{C3380CC4-5D6E-409C-BE32-E72D297353CC}">
              <c16:uniqueId val="{0000002D-55C7-422E-8511-CD7F5E94B598}"/>
            </c:ext>
          </c:extLst>
        </c:ser>
        <c:ser>
          <c:idx val="46"/>
          <c:order val="46"/>
          <c:tx>
            <c:v>9 (est. UCS)</c:v>
          </c:tx>
          <c:spPr>
            <a:ln w="19050" cap="rnd">
              <a:noFill/>
              <a:round/>
            </a:ln>
            <a:effectLst/>
          </c:spPr>
          <c:marker>
            <c:symbol val="triangle"/>
            <c:size val="9"/>
            <c:spPr>
              <a:solidFill>
                <a:schemeClr val="accent4">
                  <a:lumMod val="20000"/>
                  <a:lumOff val="80000"/>
                </a:schemeClr>
              </a:solidFill>
              <a:ln w="19050">
                <a:solidFill>
                  <a:srgbClr val="7030A0"/>
                </a:solidFill>
              </a:ln>
              <a:effectLst/>
            </c:spPr>
          </c:marker>
          <c:xVal>
            <c:numLit>
              <c:formatCode>General</c:formatCode>
              <c:ptCount val="1"/>
              <c:pt idx="0">
                <c:v>0</c:v>
              </c:pt>
            </c:numLit>
          </c:xVal>
          <c:yVal>
            <c:numRef>
              <c:f>'Static Data Summary'!$R$109:$R$112</c:f>
              <c:numCache>
                <c:formatCode>0</c:formatCode>
                <c:ptCount val="4"/>
                <c:pt idx="0">
                  <c:v>15723.506930789843</c:v>
                </c:pt>
              </c:numCache>
            </c:numRef>
          </c:yVal>
          <c:smooth val="0"/>
          <c:extLst>
            <c:ext xmlns:c16="http://schemas.microsoft.com/office/drawing/2014/chart" uri="{C3380CC4-5D6E-409C-BE32-E72D297353CC}">
              <c16:uniqueId val="{0000002E-55C7-422E-8511-CD7F5E94B598}"/>
            </c:ext>
          </c:extLst>
        </c:ser>
        <c:dLbls>
          <c:showLegendKey val="0"/>
          <c:showVal val="0"/>
          <c:showCatName val="0"/>
          <c:showSerName val="0"/>
          <c:showPercent val="0"/>
          <c:showBubbleSize val="0"/>
        </c:dLbls>
        <c:axId val="1275577567"/>
        <c:axId val="1318334639"/>
        <c:extLst/>
      </c:scatterChart>
      <c:valAx>
        <c:axId val="1275577567"/>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strRef>
              <c:f>'Static Plots'!$T$3</c:f>
              <c:strCache>
                <c:ptCount val="1"/>
                <c:pt idx="0">
                  <c:v>Confining Pressure [psi]</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 sourceLinked="1"/>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318334639"/>
        <c:crosses val="autoZero"/>
        <c:crossBetween val="midCat"/>
      </c:valAx>
      <c:valAx>
        <c:axId val="1318334639"/>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strRef>
              <c:f>'Static Plots'!$T$2</c:f>
              <c:strCache>
                <c:ptCount val="1"/>
                <c:pt idx="0">
                  <c:v>Compressive Strength [psi]</c:v>
                </c:pt>
              </c:strCache>
            </c:strRef>
          </c:tx>
          <c:overlay val="0"/>
          <c:spPr>
            <a:noFill/>
            <a:ln>
              <a:noFill/>
            </a:ln>
            <a:effectLst/>
          </c:spPr>
          <c:txPr>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 sourceLinked="1"/>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275577567"/>
        <c:crosses val="autoZero"/>
        <c:crossBetween val="midCat"/>
      </c:valAx>
      <c:spPr>
        <a:solidFill>
          <a:schemeClr val="bg1">
            <a:lumMod val="95000"/>
          </a:schemeClr>
        </a:solidFill>
        <a:ln w="19050">
          <a:solidFill>
            <a:sysClr val="windowText" lastClr="000000"/>
          </a:solidFill>
        </a:ln>
        <a:effectLst/>
      </c:spPr>
    </c:plotArea>
    <c:legend>
      <c:legendPos val="r"/>
      <c:layout>
        <c:manualLayout>
          <c:xMode val="edge"/>
          <c:yMode val="edge"/>
          <c:x val="0.54297722550306204"/>
          <c:y val="0.61267344706911642"/>
          <c:w val="0.40953207020997384"/>
          <c:h val="0.2262154418197726"/>
        </c:manualLayout>
      </c:layout>
      <c:overlay val="1"/>
      <c:spPr>
        <a:solidFill>
          <a:sysClr val="window" lastClr="FFFFFF"/>
        </a:solidFill>
        <a:ln>
          <a:solidFill>
            <a:sysClr val="windowText" lastClr="000000"/>
          </a:solid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'Static Data Summary'!$A$17</c:f>
              <c:strCache>
                <c:ptCount val="1"/>
                <c:pt idx="0">
                  <c:v>24BA025</c:v>
                </c:pt>
              </c:strCache>
            </c:strRef>
          </c:tx>
          <c:spPr>
            <a:ln w="19050" cap="rnd">
              <a:solidFill>
                <a:srgbClr val="FF0000"/>
              </a:solidFill>
              <a:round/>
            </a:ln>
            <a:effectLst/>
          </c:spPr>
          <c:marker>
            <c:symbol val="circle"/>
            <c:size val="9"/>
            <c:spPr>
              <a:solidFill>
                <a:srgbClr val="FF0000"/>
              </a:solidFill>
              <a:ln w="9525">
                <a:solidFill>
                  <a:schemeClr val="tx1"/>
                </a:solidFill>
              </a:ln>
              <a:effectLst/>
            </c:spPr>
          </c:marker>
          <c:xVal>
            <c:numRef>
              <c:f>'Static Data Summary'!$K$17:$K$20</c:f>
              <c:numCache>
                <c:formatCode>0</c:formatCode>
                <c:ptCount val="4"/>
                <c:pt idx="0">
                  <c:v>1199.9664883401874</c:v>
                </c:pt>
                <c:pt idx="1">
                  <c:v>2200.0226171875097</c:v>
                </c:pt>
                <c:pt idx="2">
                  <c:v>4200.0345267857301</c:v>
                </c:pt>
                <c:pt idx="3">
                  <c:v>6200.0737023187321</c:v>
                </c:pt>
              </c:numCache>
            </c:numRef>
          </c:xVal>
          <c:yVal>
            <c:numRef>
              <c:f>'Static Data Summary'!$O$17:$O$20</c:f>
              <c:numCache>
                <c:formatCode>0.00</c:formatCode>
                <c:ptCount val="4"/>
                <c:pt idx="0">
                  <c:v>10.300694625399254</c:v>
                </c:pt>
                <c:pt idx="1">
                  <c:v>9.9328070631085446</c:v>
                </c:pt>
                <c:pt idx="2">
                  <c:v>9.732837636267698</c:v>
                </c:pt>
                <c:pt idx="3">
                  <c:v>9.6963506943413655</c:v>
                </c:pt>
              </c:numCache>
            </c:numRef>
          </c:yVal>
          <c:smooth val="0"/>
          <c:extLst>
            <c:ext xmlns:c16="http://schemas.microsoft.com/office/drawing/2014/chart" uri="{C3380CC4-5D6E-409C-BE32-E72D297353CC}">
              <c16:uniqueId val="{00000000-9F9D-4D43-9994-F7833C1534EF}"/>
            </c:ext>
          </c:extLst>
        </c:ser>
        <c:ser>
          <c:idx val="2"/>
          <c:order val="1"/>
          <c:tx>
            <c:strRef>
              <c:f>'Static Data Summary'!$A$21</c:f>
              <c:strCache>
                <c:ptCount val="1"/>
                <c:pt idx="0">
                  <c:v>24BA032</c:v>
                </c:pt>
              </c:strCache>
            </c:strRef>
          </c:tx>
          <c:spPr>
            <a:ln w="19050" cap="rnd">
              <a:solidFill>
                <a:srgbClr val="0000FF"/>
              </a:solidFill>
              <a:round/>
            </a:ln>
            <a:effectLst/>
          </c:spPr>
          <c:marker>
            <c:symbol val="circle"/>
            <c:size val="9"/>
            <c:spPr>
              <a:solidFill>
                <a:srgbClr val="0000FF"/>
              </a:solidFill>
              <a:ln w="9525">
                <a:solidFill>
                  <a:schemeClr val="bg1"/>
                </a:solidFill>
              </a:ln>
              <a:effectLst/>
            </c:spPr>
          </c:marker>
          <c:xVal>
            <c:numRef>
              <c:f>'Static Data Summary'!$K$21:$K$24</c:f>
              <c:numCache>
                <c:formatCode>0</c:formatCode>
                <c:ptCount val="4"/>
                <c:pt idx="0">
                  <c:v>1200.0330042313083</c:v>
                </c:pt>
                <c:pt idx="1">
                  <c:v>2199.916912325295</c:v>
                </c:pt>
                <c:pt idx="2">
                  <c:v>4199.972184133203</c:v>
                </c:pt>
                <c:pt idx="3">
                  <c:v>6199.9869271877496</c:v>
                </c:pt>
              </c:numCache>
            </c:numRef>
          </c:xVal>
          <c:yVal>
            <c:numRef>
              <c:f>'Static Data Summary'!$O$21:$O$24</c:f>
              <c:numCache>
                <c:formatCode>0.00</c:formatCode>
                <c:ptCount val="4"/>
                <c:pt idx="0">
                  <c:v>11.293267474412444</c:v>
                </c:pt>
                <c:pt idx="1">
                  <c:v>11.436671692755471</c:v>
                </c:pt>
                <c:pt idx="2">
                  <c:v>12.265435293831651</c:v>
                </c:pt>
                <c:pt idx="3">
                  <c:v>12.016016357615015</c:v>
                </c:pt>
              </c:numCache>
            </c:numRef>
          </c:yVal>
          <c:smooth val="0"/>
          <c:extLst>
            <c:ext xmlns:c16="http://schemas.microsoft.com/office/drawing/2014/chart" uri="{C3380CC4-5D6E-409C-BE32-E72D297353CC}">
              <c16:uniqueId val="{00000001-9F9D-4D43-9994-F7833C1534EF}"/>
            </c:ext>
          </c:extLst>
        </c:ser>
        <c:ser>
          <c:idx val="4"/>
          <c:order val="2"/>
          <c:tx>
            <c:strRef>
              <c:f>'Static Data Summary'!$A$25:$A$28</c:f>
              <c:strCache>
                <c:ptCount val="4"/>
                <c:pt idx="0">
                  <c:v>24BA062</c:v>
                </c:pt>
              </c:strCache>
            </c:strRef>
          </c:tx>
          <c:spPr>
            <a:ln w="19050" cap="rnd">
              <a:solidFill>
                <a:srgbClr val="00B050"/>
              </a:solidFill>
              <a:round/>
            </a:ln>
            <a:effectLst/>
          </c:spPr>
          <c:marker>
            <c:symbol val="circle"/>
            <c:size val="9"/>
            <c:spPr>
              <a:solidFill>
                <a:srgbClr val="00B050"/>
              </a:solidFill>
              <a:ln w="9525">
                <a:solidFill>
                  <a:schemeClr val="tx1"/>
                </a:solidFill>
              </a:ln>
              <a:effectLst/>
            </c:spPr>
          </c:marker>
          <c:xVal>
            <c:numRef>
              <c:f>'Static Data Summary'!$K$25:$K$28</c:f>
              <c:numCache>
                <c:formatCode>0</c:formatCode>
                <c:ptCount val="4"/>
                <c:pt idx="0">
                  <c:v>1200.0406133333286</c:v>
                </c:pt>
                <c:pt idx="1">
                  <c:v>2200.0601578947458</c:v>
                </c:pt>
                <c:pt idx="2">
                  <c:v>4199.9489823008789</c:v>
                </c:pt>
                <c:pt idx="3">
                  <c:v>6199.9635090286711</c:v>
                </c:pt>
              </c:numCache>
            </c:numRef>
          </c:xVal>
          <c:yVal>
            <c:numRef>
              <c:f>'Static Data Summary'!$O$25:$O$28</c:f>
              <c:numCache>
                <c:formatCode>0.00</c:formatCode>
                <c:ptCount val="4"/>
                <c:pt idx="0">
                  <c:v>9.8376165192221432</c:v>
                </c:pt>
                <c:pt idx="1">
                  <c:v>10.378692833245038</c:v>
                </c:pt>
                <c:pt idx="2">
                  <c:v>10.774999008521462</c:v>
                </c:pt>
                <c:pt idx="3">
                  <c:v>10.637362092230832</c:v>
                </c:pt>
              </c:numCache>
            </c:numRef>
          </c:yVal>
          <c:smooth val="0"/>
          <c:extLst>
            <c:ext xmlns:c16="http://schemas.microsoft.com/office/drawing/2014/chart" uri="{C3380CC4-5D6E-409C-BE32-E72D297353CC}">
              <c16:uniqueId val="{00000002-9F9D-4D43-9994-F7833C1534EF}"/>
            </c:ext>
          </c:extLst>
        </c:ser>
        <c:ser>
          <c:idx val="6"/>
          <c:order val="3"/>
          <c:tx>
            <c:strRef>
              <c:f>'Static Data Summary'!$A$29:$A$32</c:f>
              <c:strCache>
                <c:ptCount val="4"/>
                <c:pt idx="0">
                  <c:v>24BA030</c:v>
                </c:pt>
              </c:strCache>
            </c:strRef>
          </c:tx>
          <c:spPr>
            <a:ln w="19050" cap="rnd">
              <a:solidFill>
                <a:srgbClr val="7030A0"/>
              </a:solidFill>
              <a:round/>
            </a:ln>
            <a:effectLst/>
          </c:spPr>
          <c:marker>
            <c:symbol val="circle"/>
            <c:size val="9"/>
            <c:spPr>
              <a:solidFill>
                <a:srgbClr val="7030A0"/>
              </a:solidFill>
              <a:ln w="9525">
                <a:solidFill>
                  <a:schemeClr val="bg1"/>
                </a:solidFill>
              </a:ln>
              <a:effectLst/>
            </c:spPr>
          </c:marker>
          <c:xVal>
            <c:numRef>
              <c:f>'Static Data Summary'!$K$29:$K$32</c:f>
              <c:numCache>
                <c:formatCode>0</c:formatCode>
                <c:ptCount val="4"/>
                <c:pt idx="0">
                  <c:v>1200.0842923433888</c:v>
                </c:pt>
                <c:pt idx="1">
                  <c:v>2200.0149911816657</c:v>
                </c:pt>
                <c:pt idx="2">
                  <c:v>4200.0179106628184</c:v>
                </c:pt>
                <c:pt idx="3">
                  <c:v>6199.9612300318713</c:v>
                </c:pt>
              </c:numCache>
            </c:numRef>
          </c:xVal>
          <c:yVal>
            <c:numRef>
              <c:f>'Static Data Summary'!$O$29:$O$32</c:f>
              <c:numCache>
                <c:formatCode>0.00</c:formatCode>
                <c:ptCount val="4"/>
                <c:pt idx="0">
                  <c:v>7.4485549340866717</c:v>
                </c:pt>
                <c:pt idx="1">
                  <c:v>8.418175133211534</c:v>
                </c:pt>
                <c:pt idx="2">
                  <c:v>9.068333615854911</c:v>
                </c:pt>
                <c:pt idx="3">
                  <c:v>10.458460378580613</c:v>
                </c:pt>
              </c:numCache>
            </c:numRef>
          </c:yVal>
          <c:smooth val="0"/>
          <c:extLst>
            <c:ext xmlns:c16="http://schemas.microsoft.com/office/drawing/2014/chart" uri="{C3380CC4-5D6E-409C-BE32-E72D297353CC}">
              <c16:uniqueId val="{00000003-9F9D-4D43-9994-F7833C1534EF}"/>
            </c:ext>
          </c:extLst>
        </c:ser>
        <c:ser>
          <c:idx val="8"/>
          <c:order val="4"/>
          <c:tx>
            <c:strRef>
              <c:f>'Static Data Summary'!$A$33:$A$36</c:f>
              <c:strCache>
                <c:ptCount val="4"/>
                <c:pt idx="0">
                  <c:v>24BA005</c:v>
                </c:pt>
              </c:strCache>
            </c:strRef>
          </c:tx>
          <c:spPr>
            <a:ln w="19050" cap="rnd">
              <a:solidFill>
                <a:schemeClr val="accent6">
                  <a:lumMod val="75000"/>
                </a:schemeClr>
              </a:solidFill>
              <a:round/>
            </a:ln>
            <a:effectLst/>
          </c:spPr>
          <c:marker>
            <c:symbol val="circle"/>
            <c:size val="9"/>
            <c:spPr>
              <a:solidFill>
                <a:schemeClr val="accent6">
                  <a:lumMod val="75000"/>
                </a:schemeClr>
              </a:solidFill>
              <a:ln w="9525">
                <a:solidFill>
                  <a:schemeClr val="tx1"/>
                </a:solidFill>
              </a:ln>
              <a:effectLst/>
            </c:spPr>
          </c:marker>
          <c:xVal>
            <c:numRef>
              <c:f>'Static Data Summary'!$K$33:$K$36</c:f>
              <c:numCache>
                <c:formatCode>0</c:formatCode>
                <c:ptCount val="4"/>
                <c:pt idx="0">
                  <c:v>1200.2263018242097</c:v>
                </c:pt>
                <c:pt idx="1">
                  <c:v>2200.106693418948</c:v>
                </c:pt>
                <c:pt idx="2">
                  <c:v>4200.097415048539</c:v>
                </c:pt>
                <c:pt idx="3">
                  <c:v>6199.9706505576041</c:v>
                </c:pt>
              </c:numCache>
            </c:numRef>
          </c:xVal>
          <c:yVal>
            <c:numRef>
              <c:f>'Static Data Summary'!$O$33:$O$36</c:f>
              <c:numCache>
                <c:formatCode>0.00</c:formatCode>
                <c:ptCount val="4"/>
                <c:pt idx="0">
                  <c:v>10.483948690840586</c:v>
                </c:pt>
                <c:pt idx="1">
                  <c:v>11.366665599162239</c:v>
                </c:pt>
                <c:pt idx="2">
                  <c:v>10.629061959959158</c:v>
                </c:pt>
                <c:pt idx="3">
                  <c:v>10.833868596699832</c:v>
                </c:pt>
              </c:numCache>
            </c:numRef>
          </c:yVal>
          <c:smooth val="0"/>
          <c:extLst>
            <c:ext xmlns:c16="http://schemas.microsoft.com/office/drawing/2014/chart" uri="{C3380CC4-5D6E-409C-BE32-E72D297353CC}">
              <c16:uniqueId val="{00000004-9F9D-4D43-9994-F7833C1534EF}"/>
            </c:ext>
          </c:extLst>
        </c:ser>
        <c:ser>
          <c:idx val="10"/>
          <c:order val="5"/>
          <c:tx>
            <c:strRef>
              <c:f>'Static Data Summary'!$A$37:$A$40</c:f>
              <c:strCache>
                <c:ptCount val="4"/>
                <c:pt idx="0">
                  <c:v>24BA034(2)</c:v>
                </c:pt>
              </c:strCache>
            </c:strRef>
          </c:tx>
          <c:spPr>
            <a:ln w="19050" cap="rnd">
              <a:noFill/>
              <a:round/>
            </a:ln>
            <a:effectLst/>
          </c:spPr>
          <c:marker>
            <c:symbol val="circle"/>
            <c:size val="9"/>
            <c:spPr>
              <a:solidFill>
                <a:srgbClr val="FF00FF"/>
              </a:solidFill>
              <a:ln w="9525">
                <a:solidFill>
                  <a:schemeClr val="tx1"/>
                </a:solidFill>
              </a:ln>
              <a:effectLst/>
            </c:spPr>
          </c:marker>
          <c:xVal>
            <c:numRef>
              <c:f>'Static Data Summary'!$K$37:$K$40</c:f>
              <c:numCache>
                <c:formatCode>0</c:formatCode>
                <c:ptCount val="4"/>
                <c:pt idx="0">
                  <c:v>1199.8027517985588</c:v>
                </c:pt>
                <c:pt idx="1">
                  <c:v>#N/A</c:v>
                </c:pt>
                <c:pt idx="2">
                  <c:v>#N/A</c:v>
                </c:pt>
                <c:pt idx="3">
                  <c:v>#N/A</c:v>
                </c:pt>
              </c:numCache>
            </c:numRef>
          </c:xVal>
          <c:yVal>
            <c:numRef>
              <c:f>'Static Data Summary'!$O$37:$O$40</c:f>
              <c:numCache>
                <c:formatCode>0.00</c:formatCode>
                <c:ptCount val="4"/>
                <c:pt idx="0">
                  <c:v>2.9664865449647491</c:v>
                </c:pt>
                <c:pt idx="1">
                  <c:v>#N/A</c:v>
                </c:pt>
                <c:pt idx="2">
                  <c:v>#N/A</c:v>
                </c:pt>
                <c:pt idx="3">
                  <c:v>#N/A</c:v>
                </c:pt>
              </c:numCache>
            </c:numRef>
          </c:yVal>
          <c:smooth val="0"/>
          <c:extLst>
            <c:ext xmlns:c16="http://schemas.microsoft.com/office/drawing/2014/chart" uri="{C3380CC4-5D6E-409C-BE32-E72D297353CC}">
              <c16:uniqueId val="{00000005-9F9D-4D43-9994-F7833C1534EF}"/>
            </c:ext>
          </c:extLst>
        </c:ser>
        <c:ser>
          <c:idx val="11"/>
          <c:order val="6"/>
          <c:tx>
            <c:strRef>
              <c:f>'Static Data Summary'!$A$41:$A$44</c:f>
              <c:strCache>
                <c:ptCount val="4"/>
                <c:pt idx="0">
                  <c:v>24BA037</c:v>
                </c:pt>
              </c:strCache>
            </c:strRef>
          </c:tx>
          <c:spPr>
            <a:ln w="19050" cap="rnd">
              <a:solidFill>
                <a:srgbClr val="00FFFF"/>
              </a:solidFill>
              <a:round/>
            </a:ln>
            <a:effectLst/>
          </c:spPr>
          <c:marker>
            <c:symbol val="circle"/>
            <c:size val="9"/>
            <c:spPr>
              <a:solidFill>
                <a:srgbClr val="00FFFF"/>
              </a:solidFill>
              <a:ln w="9525">
                <a:solidFill>
                  <a:schemeClr val="tx1"/>
                </a:solidFill>
              </a:ln>
              <a:effectLst/>
            </c:spPr>
          </c:marker>
          <c:xVal>
            <c:numRef>
              <c:f>'Static Data Summary'!$K$41:$K$44</c:f>
              <c:numCache>
                <c:formatCode>0</c:formatCode>
                <c:ptCount val="4"/>
                <c:pt idx="0">
                  <c:v>1200.7635074626885</c:v>
                </c:pt>
                <c:pt idx="1">
                  <c:v>2200.6894472361887</c:v>
                </c:pt>
                <c:pt idx="2">
                  <c:v>4200.5685167464044</c:v>
                </c:pt>
                <c:pt idx="3">
                  <c:v>6200.0700868056429</c:v>
                </c:pt>
              </c:numCache>
            </c:numRef>
          </c:xVal>
          <c:yVal>
            <c:numRef>
              <c:f>'Static Data Summary'!$O$41:$O$44</c:f>
              <c:numCache>
                <c:formatCode>0.00</c:formatCode>
                <c:ptCount val="4"/>
                <c:pt idx="0">
                  <c:v>10.181204951338129</c:v>
                </c:pt>
                <c:pt idx="1">
                  <c:v>10.710781288195564</c:v>
                </c:pt>
                <c:pt idx="2">
                  <c:v>10.956619370772707</c:v>
                </c:pt>
                <c:pt idx="3">
                  <c:v>11.190116115999301</c:v>
                </c:pt>
              </c:numCache>
            </c:numRef>
          </c:yVal>
          <c:smooth val="0"/>
          <c:extLst>
            <c:ext xmlns:c16="http://schemas.microsoft.com/office/drawing/2014/chart" uri="{C3380CC4-5D6E-409C-BE32-E72D297353CC}">
              <c16:uniqueId val="{00000006-9F9D-4D43-9994-F7833C1534EF}"/>
            </c:ext>
          </c:extLst>
        </c:ser>
        <c:ser>
          <c:idx val="13"/>
          <c:order val="7"/>
          <c:tx>
            <c:strRef>
              <c:f>'Static Data Summary'!$A$45:$A$48</c:f>
              <c:strCache>
                <c:ptCount val="4"/>
                <c:pt idx="0">
                  <c:v>24BA067(3)</c:v>
                </c:pt>
              </c:strCache>
            </c:strRef>
          </c:tx>
          <c:spPr>
            <a:ln w="19050" cap="rnd">
              <a:solidFill>
                <a:srgbClr val="00FF00"/>
              </a:solidFill>
              <a:round/>
            </a:ln>
            <a:effectLst/>
          </c:spPr>
          <c:marker>
            <c:symbol val="circle"/>
            <c:size val="9"/>
            <c:spPr>
              <a:solidFill>
                <a:srgbClr val="00FF00"/>
              </a:solidFill>
              <a:ln w="9525">
                <a:solidFill>
                  <a:schemeClr val="tx1"/>
                </a:solidFill>
              </a:ln>
              <a:effectLst/>
            </c:spPr>
          </c:marker>
          <c:xVal>
            <c:numRef>
              <c:f>'Static Data Summary'!$K$45:$K$48</c:f>
              <c:numCache>
                <c:formatCode>0</c:formatCode>
                <c:ptCount val="4"/>
                <c:pt idx="0">
                  <c:v>1200.028455598451</c:v>
                </c:pt>
                <c:pt idx="1">
                  <c:v>2200.1340227272817</c:v>
                </c:pt>
                <c:pt idx="2">
                  <c:v>4199.972875112323</c:v>
                </c:pt>
                <c:pt idx="3">
                  <c:v>6199.9659315066892</c:v>
                </c:pt>
              </c:numCache>
            </c:numRef>
          </c:xVal>
          <c:yVal>
            <c:numRef>
              <c:f>'Static Data Summary'!$O$45:$O$48</c:f>
              <c:numCache>
                <c:formatCode>0.00</c:formatCode>
                <c:ptCount val="4"/>
                <c:pt idx="0">
                  <c:v>9.1989208266944189</c:v>
                </c:pt>
                <c:pt idx="1">
                  <c:v>9.5781701957908894</c:v>
                </c:pt>
                <c:pt idx="2">
                  <c:v>10.141092521397841</c:v>
                </c:pt>
                <c:pt idx="3">
                  <c:v>8.0431751571390198</c:v>
                </c:pt>
              </c:numCache>
            </c:numRef>
          </c:yVal>
          <c:smooth val="0"/>
          <c:extLst>
            <c:ext xmlns:c16="http://schemas.microsoft.com/office/drawing/2014/chart" uri="{C3380CC4-5D6E-409C-BE32-E72D297353CC}">
              <c16:uniqueId val="{00000007-9F9D-4D43-9994-F7833C1534EF}"/>
            </c:ext>
          </c:extLst>
        </c:ser>
        <c:ser>
          <c:idx val="15"/>
          <c:order val="8"/>
          <c:tx>
            <c:strRef>
              <c:f>'Static Data Summary'!$A$49:$A$52</c:f>
              <c:strCache>
                <c:ptCount val="4"/>
                <c:pt idx="0">
                  <c:v>24BA040</c:v>
                </c:pt>
              </c:strCache>
            </c:strRef>
          </c:tx>
          <c:spPr>
            <a:ln w="19050" cap="rnd">
              <a:solidFill>
                <a:srgbClr val="CC00FF"/>
              </a:solidFill>
              <a:round/>
            </a:ln>
            <a:effectLst/>
          </c:spPr>
          <c:marker>
            <c:symbol val="circle"/>
            <c:size val="9"/>
            <c:spPr>
              <a:solidFill>
                <a:srgbClr val="CC00FF"/>
              </a:solidFill>
              <a:ln w="9525">
                <a:solidFill>
                  <a:schemeClr val="tx1"/>
                </a:solidFill>
              </a:ln>
              <a:effectLst/>
            </c:spPr>
          </c:marker>
          <c:xVal>
            <c:numRef>
              <c:f>'Static Data Summary'!$K$49:$K$52</c:f>
              <c:numCache>
                <c:formatCode>0</c:formatCode>
                <c:ptCount val="4"/>
                <c:pt idx="0">
                  <c:v>1199.9862905982884</c:v>
                </c:pt>
                <c:pt idx="1">
                  <c:v>2199.7360199005007</c:v>
                </c:pt>
                <c:pt idx="2">
                  <c:v>4199.8448627450971</c:v>
                </c:pt>
                <c:pt idx="3">
                  <c:v>6199.8733384147235</c:v>
                </c:pt>
              </c:numCache>
            </c:numRef>
          </c:xVal>
          <c:yVal>
            <c:numRef>
              <c:f>'Static Data Summary'!$O$49:$O$52</c:f>
              <c:numCache>
                <c:formatCode>0.00</c:formatCode>
                <c:ptCount val="4"/>
                <c:pt idx="0">
                  <c:v>6.3678858856406055</c:v>
                </c:pt>
                <c:pt idx="1">
                  <c:v>6.9524631514323376</c:v>
                </c:pt>
                <c:pt idx="2">
                  <c:v>7.3319716980507499</c:v>
                </c:pt>
                <c:pt idx="3">
                  <c:v>7.4826131818900077</c:v>
                </c:pt>
              </c:numCache>
            </c:numRef>
          </c:yVal>
          <c:smooth val="0"/>
          <c:extLst>
            <c:ext xmlns:c16="http://schemas.microsoft.com/office/drawing/2014/chart" uri="{C3380CC4-5D6E-409C-BE32-E72D297353CC}">
              <c16:uniqueId val="{00000008-9F9D-4D43-9994-F7833C1534EF}"/>
            </c:ext>
          </c:extLst>
        </c:ser>
        <c:ser>
          <c:idx val="17"/>
          <c:order val="9"/>
          <c:tx>
            <c:strRef>
              <c:f>'Static Data Summary'!$A$53:$A$56</c:f>
              <c:strCache>
                <c:ptCount val="4"/>
                <c:pt idx="0">
                  <c:v>24BA018</c:v>
                </c:pt>
              </c:strCache>
            </c:strRef>
          </c:tx>
          <c:spPr>
            <a:ln w="19050" cap="rnd">
              <a:solidFill>
                <a:srgbClr val="FFC000"/>
              </a:solidFill>
              <a:round/>
            </a:ln>
            <a:effectLst/>
          </c:spPr>
          <c:marker>
            <c:symbol val="circle"/>
            <c:size val="9"/>
            <c:spPr>
              <a:solidFill>
                <a:srgbClr val="FFC000"/>
              </a:solidFill>
              <a:ln w="9525">
                <a:solidFill>
                  <a:schemeClr val="tx1"/>
                </a:solidFill>
              </a:ln>
              <a:effectLst/>
            </c:spPr>
          </c:marker>
          <c:xVal>
            <c:numRef>
              <c:f>'Static Data Summary'!$K$53:$K$56</c:f>
              <c:numCache>
                <c:formatCode>0</c:formatCode>
                <c:ptCount val="4"/>
                <c:pt idx="0">
                  <c:v>1200.5965242165259</c:v>
                </c:pt>
                <c:pt idx="1">
                  <c:v>2200.3872536687695</c:v>
                </c:pt>
                <c:pt idx="2">
                  <c:v>4200.1434223706101</c:v>
                </c:pt>
                <c:pt idx="3">
                  <c:v>6200.0195542426709</c:v>
                </c:pt>
              </c:numCache>
            </c:numRef>
          </c:xVal>
          <c:yVal>
            <c:numRef>
              <c:f>'Static Data Summary'!$O$53:$O$56</c:f>
              <c:numCache>
                <c:formatCode>0.00</c:formatCode>
                <c:ptCount val="4"/>
                <c:pt idx="0">
                  <c:v>6.9899977567449305</c:v>
                </c:pt>
                <c:pt idx="1">
                  <c:v>9.4061133867022111</c:v>
                </c:pt>
                <c:pt idx="2">
                  <c:v>11.03477694645801</c:v>
                </c:pt>
                <c:pt idx="3">
                  <c:v>7.3803155781855416</c:v>
                </c:pt>
              </c:numCache>
            </c:numRef>
          </c:yVal>
          <c:smooth val="0"/>
          <c:extLst>
            <c:ext xmlns:c16="http://schemas.microsoft.com/office/drawing/2014/chart" uri="{C3380CC4-5D6E-409C-BE32-E72D297353CC}">
              <c16:uniqueId val="{00000009-9F9D-4D43-9994-F7833C1534EF}"/>
            </c:ext>
          </c:extLst>
        </c:ser>
        <c:ser>
          <c:idx val="19"/>
          <c:order val="10"/>
          <c:tx>
            <c:strRef>
              <c:f>'Static Data Summary'!$A$57:$A$60</c:f>
              <c:strCache>
                <c:ptCount val="4"/>
                <c:pt idx="0">
                  <c:v>18</c:v>
                </c:pt>
              </c:strCache>
            </c:strRef>
          </c:tx>
          <c:spPr>
            <a:ln w="19050" cap="rnd">
              <a:solidFill>
                <a:srgbClr val="C0504D"/>
              </a:solidFill>
              <a:round/>
            </a:ln>
            <a:effectLst/>
          </c:spPr>
          <c:marker>
            <c:symbol val="circle"/>
            <c:size val="9"/>
            <c:spPr>
              <a:solidFill>
                <a:srgbClr val="C0504D"/>
              </a:solidFill>
              <a:ln w="9525">
                <a:solidFill>
                  <a:schemeClr val="bg1"/>
                </a:solidFill>
              </a:ln>
              <a:effectLst/>
            </c:spPr>
          </c:marker>
          <c:xVal>
            <c:numRef>
              <c:f>'Static Data Summary'!$K$57:$K$60</c:f>
              <c:numCache>
                <c:formatCode>0</c:formatCode>
                <c:ptCount val="4"/>
                <c:pt idx="0">
                  <c:v>1200.0613165266063</c:v>
                </c:pt>
                <c:pt idx="1">
                  <c:v>2200.0475214899798</c:v>
                </c:pt>
                <c:pt idx="2">
                  <c:v>4200.0378784757959</c:v>
                </c:pt>
                <c:pt idx="3">
                  <c:v>6199.9372253737974</c:v>
                </c:pt>
              </c:numCache>
            </c:numRef>
          </c:xVal>
          <c:yVal>
            <c:numRef>
              <c:f>'Static Data Summary'!$O$57:$O$60</c:f>
              <c:numCache>
                <c:formatCode>0.00</c:formatCode>
                <c:ptCount val="4"/>
                <c:pt idx="0">
                  <c:v>8.8578521521698299</c:v>
                </c:pt>
                <c:pt idx="1">
                  <c:v>9.4898295557678622</c:v>
                </c:pt>
                <c:pt idx="2">
                  <c:v>10.907958954979765</c:v>
                </c:pt>
                <c:pt idx="3">
                  <c:v>10.827150582267761</c:v>
                </c:pt>
              </c:numCache>
            </c:numRef>
          </c:yVal>
          <c:smooth val="0"/>
          <c:extLst>
            <c:ext xmlns:c16="http://schemas.microsoft.com/office/drawing/2014/chart" uri="{C3380CC4-5D6E-409C-BE32-E72D297353CC}">
              <c16:uniqueId val="{0000000A-9F9D-4D43-9994-F7833C1534EF}"/>
            </c:ext>
          </c:extLst>
        </c:ser>
        <c:ser>
          <c:idx val="21"/>
          <c:order val="11"/>
          <c:tx>
            <c:strRef>
              <c:f>'Static Data Summary'!$A$61:$A$64</c:f>
              <c:strCache>
                <c:ptCount val="4"/>
                <c:pt idx="0">
                  <c:v>24BA073</c:v>
                </c:pt>
              </c:strCache>
            </c:strRef>
          </c:tx>
          <c:spPr>
            <a:ln w="19050" cap="rnd">
              <a:solidFill>
                <a:srgbClr val="4F81BD"/>
              </a:solidFill>
              <a:round/>
            </a:ln>
            <a:effectLst/>
          </c:spPr>
          <c:marker>
            <c:symbol val="circle"/>
            <c:size val="9"/>
            <c:spPr>
              <a:solidFill>
                <a:srgbClr val="4F81BD"/>
              </a:solidFill>
              <a:ln w="9525">
                <a:solidFill>
                  <a:schemeClr val="tx1"/>
                </a:solidFill>
              </a:ln>
              <a:effectLst/>
            </c:spPr>
          </c:marker>
          <c:xVal>
            <c:numRef>
              <c:f>'Static Data Summary'!$K$61:$K$64</c:f>
              <c:numCache>
                <c:formatCode>0</c:formatCode>
                <c:ptCount val="4"/>
                <c:pt idx="0">
                  <c:v>1198.5732844036663</c:v>
                </c:pt>
                <c:pt idx="1">
                  <c:v>2199.5165687789718</c:v>
                </c:pt>
                <c:pt idx="2">
                  <c:v>4199.732827191885</c:v>
                </c:pt>
                <c:pt idx="3">
                  <c:v>6199.8268606555384</c:v>
                </c:pt>
              </c:numCache>
            </c:numRef>
          </c:xVal>
          <c:yVal>
            <c:numRef>
              <c:f>'Static Data Summary'!$O$61:$O$64</c:f>
              <c:numCache>
                <c:formatCode>0.00</c:formatCode>
                <c:ptCount val="4"/>
                <c:pt idx="0">
                  <c:v>13.770274959455609</c:v>
                </c:pt>
                <c:pt idx="1">
                  <c:v>12.958529707528234</c:v>
                </c:pt>
                <c:pt idx="2">
                  <c:v>12.931072766417573</c:v>
                </c:pt>
                <c:pt idx="3">
                  <c:v>12.859786204370002</c:v>
                </c:pt>
              </c:numCache>
            </c:numRef>
          </c:yVal>
          <c:smooth val="0"/>
          <c:extLst>
            <c:ext xmlns:c16="http://schemas.microsoft.com/office/drawing/2014/chart" uri="{C3380CC4-5D6E-409C-BE32-E72D297353CC}">
              <c16:uniqueId val="{0000000B-9F9D-4D43-9994-F7833C1534EF}"/>
            </c:ext>
          </c:extLst>
        </c:ser>
        <c:ser>
          <c:idx val="23"/>
          <c:order val="12"/>
          <c:tx>
            <c:strRef>
              <c:f>'Static Data Summary'!$A$65:$A$68</c:f>
              <c:strCache>
                <c:ptCount val="4"/>
                <c:pt idx="0">
                  <c:v>8</c:v>
                </c:pt>
              </c:strCache>
            </c:strRef>
          </c:tx>
          <c:spPr>
            <a:ln w="19050" cap="rnd">
              <a:solidFill>
                <a:srgbClr val="76933C"/>
              </a:solidFill>
              <a:round/>
            </a:ln>
            <a:effectLst/>
          </c:spPr>
          <c:marker>
            <c:symbol val="circle"/>
            <c:size val="9"/>
            <c:spPr>
              <a:solidFill>
                <a:srgbClr val="76933C"/>
              </a:solidFill>
              <a:ln w="9525">
                <a:solidFill>
                  <a:schemeClr val="tx1"/>
                </a:solidFill>
              </a:ln>
              <a:effectLst/>
            </c:spPr>
          </c:marker>
          <c:xVal>
            <c:numRef>
              <c:f>'Static Data Summary'!$K$65:$K$68</c:f>
              <c:numCache>
                <c:formatCode>0</c:formatCode>
                <c:ptCount val="4"/>
                <c:pt idx="0">
                  <c:v>1200.1946324549212</c:v>
                </c:pt>
                <c:pt idx="1">
                  <c:v>2200.1357285714344</c:v>
                </c:pt>
                <c:pt idx="2">
                  <c:v>4200.0414004149306</c:v>
                </c:pt>
                <c:pt idx="3">
                  <c:v>6199.8463153661332</c:v>
                </c:pt>
              </c:numCache>
            </c:numRef>
          </c:xVal>
          <c:yVal>
            <c:numRef>
              <c:f>'Static Data Summary'!$O$65:$O$68</c:f>
              <c:numCache>
                <c:formatCode>0.00</c:formatCode>
                <c:ptCount val="4"/>
                <c:pt idx="0">
                  <c:v>6.125780496804901</c:v>
                </c:pt>
                <c:pt idx="1">
                  <c:v>6.5361023982631119</c:v>
                </c:pt>
                <c:pt idx="2">
                  <c:v>6.8537045008186848</c:v>
                </c:pt>
                <c:pt idx="3">
                  <c:v>7.6538026426640187</c:v>
                </c:pt>
              </c:numCache>
            </c:numRef>
          </c:yVal>
          <c:smooth val="0"/>
          <c:extLst>
            <c:ext xmlns:c16="http://schemas.microsoft.com/office/drawing/2014/chart" uri="{C3380CC4-5D6E-409C-BE32-E72D297353CC}">
              <c16:uniqueId val="{0000000C-9F9D-4D43-9994-F7833C1534EF}"/>
            </c:ext>
          </c:extLst>
        </c:ser>
        <c:ser>
          <c:idx val="25"/>
          <c:order val="13"/>
          <c:tx>
            <c:strRef>
              <c:f>'Static Data Summary'!$A$69:$A$72</c:f>
              <c:strCache>
                <c:ptCount val="4"/>
                <c:pt idx="0">
                  <c:v>Hunt Well #13</c:v>
                </c:pt>
              </c:strCache>
            </c:strRef>
          </c:tx>
          <c:spPr>
            <a:ln w="19050" cap="rnd">
              <a:solidFill>
                <a:srgbClr val="8064A2"/>
              </a:solidFill>
              <a:round/>
            </a:ln>
            <a:effectLst/>
          </c:spPr>
          <c:marker>
            <c:symbol val="circle"/>
            <c:size val="9"/>
            <c:spPr>
              <a:solidFill>
                <a:srgbClr val="8064A2"/>
              </a:solidFill>
              <a:ln w="9525">
                <a:solidFill>
                  <a:schemeClr val="tx1"/>
                </a:solidFill>
              </a:ln>
              <a:effectLst/>
            </c:spPr>
          </c:marker>
          <c:xVal>
            <c:numRef>
              <c:f>'Static Data Summary'!$K$69:$K$72</c:f>
              <c:numCache>
                <c:formatCode>0</c:formatCode>
                <c:ptCount val="4"/>
                <c:pt idx="0">
                  <c:v>1199.9117325581328</c:v>
                </c:pt>
                <c:pt idx="1">
                  <c:v>2200.0837699316753</c:v>
                </c:pt>
                <c:pt idx="2">
                  <c:v>4200.0171701546979</c:v>
                </c:pt>
                <c:pt idx="3">
                  <c:v>6199.8778947366236</c:v>
                </c:pt>
              </c:numCache>
            </c:numRef>
          </c:xVal>
          <c:yVal>
            <c:numRef>
              <c:f>'Static Data Summary'!$O$69:$O$72</c:f>
              <c:numCache>
                <c:formatCode>0.00</c:formatCode>
                <c:ptCount val="4"/>
                <c:pt idx="0">
                  <c:v>5.8594480556858421</c:v>
                </c:pt>
                <c:pt idx="1">
                  <c:v>7.1469624592848922</c:v>
                </c:pt>
                <c:pt idx="2">
                  <c:v>8.7623183229028214</c:v>
                </c:pt>
                <c:pt idx="3">
                  <c:v>9.3334997574749305</c:v>
                </c:pt>
              </c:numCache>
            </c:numRef>
          </c:yVal>
          <c:smooth val="0"/>
          <c:extLst>
            <c:ext xmlns:c16="http://schemas.microsoft.com/office/drawing/2014/chart" uri="{C3380CC4-5D6E-409C-BE32-E72D297353CC}">
              <c16:uniqueId val="{0000000D-9F9D-4D43-9994-F7833C1534EF}"/>
            </c:ext>
          </c:extLst>
        </c:ser>
        <c:ser>
          <c:idx val="27"/>
          <c:order val="14"/>
          <c:tx>
            <c:strRef>
              <c:f>'Static Data Summary'!$A$73:$A$76</c:f>
              <c:strCache>
                <c:ptCount val="4"/>
                <c:pt idx="0">
                  <c:v>Hunt Well #18</c:v>
                </c:pt>
              </c:strCache>
            </c:strRef>
          </c:tx>
          <c:spPr>
            <a:ln w="19050" cap="rnd">
              <a:solidFill>
                <a:srgbClr val="F79646"/>
              </a:solidFill>
              <a:round/>
            </a:ln>
            <a:effectLst/>
          </c:spPr>
          <c:marker>
            <c:symbol val="circle"/>
            <c:size val="9"/>
            <c:spPr>
              <a:solidFill>
                <a:srgbClr val="F79646"/>
              </a:solidFill>
              <a:ln w="9525">
                <a:solidFill>
                  <a:schemeClr val="tx1"/>
                </a:solidFill>
              </a:ln>
              <a:effectLst/>
            </c:spPr>
          </c:marker>
          <c:xVal>
            <c:numRef>
              <c:f>'Static Data Summary'!$K$73:$K$76</c:f>
              <c:numCache>
                <c:formatCode>0</c:formatCode>
                <c:ptCount val="4"/>
                <c:pt idx="0">
                  <c:v>1200.0409360730541</c:v>
                </c:pt>
                <c:pt idx="1">
                  <c:v>2200.1080171358753</c:v>
                </c:pt>
                <c:pt idx="2">
                  <c:v>4200.0330242825548</c:v>
                </c:pt>
                <c:pt idx="3">
                  <c:v>6199.899319826206</c:v>
                </c:pt>
              </c:numCache>
            </c:numRef>
          </c:xVal>
          <c:yVal>
            <c:numRef>
              <c:f>'Static Data Summary'!$O$73:$O$76</c:f>
              <c:numCache>
                <c:formatCode>0.00</c:formatCode>
                <c:ptCount val="4"/>
                <c:pt idx="0">
                  <c:v>4.3665291099385133</c:v>
                </c:pt>
                <c:pt idx="1">
                  <c:v>6.2318488101169072</c:v>
                </c:pt>
                <c:pt idx="2">
                  <c:v>8.0679400000726016</c:v>
                </c:pt>
                <c:pt idx="3">
                  <c:v>9.524771132611729</c:v>
                </c:pt>
              </c:numCache>
            </c:numRef>
          </c:yVal>
          <c:smooth val="0"/>
          <c:extLst>
            <c:ext xmlns:c16="http://schemas.microsoft.com/office/drawing/2014/chart" uri="{C3380CC4-5D6E-409C-BE32-E72D297353CC}">
              <c16:uniqueId val="{0000000E-9F9D-4D43-9994-F7833C1534EF}"/>
            </c:ext>
          </c:extLst>
        </c:ser>
        <c:ser>
          <c:idx val="29"/>
          <c:order val="15"/>
          <c:tx>
            <c:strRef>
              <c:f>'Static Data Summary'!$A$77:$A$80</c:f>
              <c:strCache>
                <c:ptCount val="4"/>
                <c:pt idx="0">
                  <c:v>Hunt Well #21</c:v>
                </c:pt>
              </c:strCache>
            </c:strRef>
          </c:tx>
          <c:spPr>
            <a:ln w="19050" cap="rnd">
              <a:solidFill>
                <a:srgbClr val="FF99FF"/>
              </a:solidFill>
              <a:round/>
            </a:ln>
            <a:effectLst/>
          </c:spPr>
          <c:marker>
            <c:symbol val="circle"/>
            <c:size val="9"/>
            <c:spPr>
              <a:solidFill>
                <a:srgbClr val="FF99FF"/>
              </a:solidFill>
              <a:ln w="9525">
                <a:solidFill>
                  <a:schemeClr val="tx1"/>
                </a:solidFill>
              </a:ln>
              <a:effectLst/>
            </c:spPr>
          </c:marker>
          <c:xVal>
            <c:numRef>
              <c:f>'Static Data Summary'!$K$77:$K$80</c:f>
              <c:numCache>
                <c:formatCode>0</c:formatCode>
                <c:ptCount val="4"/>
                <c:pt idx="0">
                  <c:v>1200.0841547861528</c:v>
                </c:pt>
                <c:pt idx="1">
                  <c:v>2200.0611156601958</c:v>
                </c:pt>
                <c:pt idx="2">
                  <c:v>4200.1460273972671</c:v>
                </c:pt>
                <c:pt idx="3">
                  <c:v>6199.9247824028962</c:v>
                </c:pt>
              </c:numCache>
            </c:numRef>
          </c:xVal>
          <c:yVal>
            <c:numRef>
              <c:f>'Static Data Summary'!$O$77:$O$80</c:f>
              <c:numCache>
                <c:formatCode>0.00</c:formatCode>
                <c:ptCount val="4"/>
                <c:pt idx="0">
                  <c:v>7.5800333900755117</c:v>
                </c:pt>
                <c:pt idx="1">
                  <c:v>9.9904513906966397</c:v>
                </c:pt>
                <c:pt idx="2">
                  <c:v>10.705010576099921</c:v>
                </c:pt>
                <c:pt idx="3">
                  <c:v>11.142896773276815</c:v>
                </c:pt>
              </c:numCache>
            </c:numRef>
          </c:yVal>
          <c:smooth val="0"/>
          <c:extLst>
            <c:ext xmlns:c16="http://schemas.microsoft.com/office/drawing/2014/chart" uri="{C3380CC4-5D6E-409C-BE32-E72D297353CC}">
              <c16:uniqueId val="{0000000F-9F9D-4D43-9994-F7833C1534EF}"/>
            </c:ext>
          </c:extLst>
        </c:ser>
        <c:ser>
          <c:idx val="31"/>
          <c:order val="16"/>
          <c:tx>
            <c:strRef>
              <c:f>'Static Data Summary'!$A$81:$A$84</c:f>
              <c:strCache>
                <c:ptCount val="4"/>
                <c:pt idx="0">
                  <c:v>Hunt #27</c:v>
                </c:pt>
              </c:strCache>
            </c:strRef>
          </c:tx>
          <c:spPr>
            <a:ln w="19050" cap="rnd">
              <a:solidFill>
                <a:srgbClr val="66CCFF"/>
              </a:solidFill>
              <a:round/>
            </a:ln>
            <a:effectLst/>
          </c:spPr>
          <c:marker>
            <c:symbol val="circle"/>
            <c:size val="9"/>
            <c:spPr>
              <a:solidFill>
                <a:srgbClr val="66CCFF"/>
              </a:solidFill>
              <a:ln w="9525">
                <a:solidFill>
                  <a:schemeClr val="tx1"/>
                </a:solidFill>
              </a:ln>
              <a:effectLst/>
            </c:spPr>
          </c:marker>
          <c:xVal>
            <c:numRef>
              <c:f>'Static Data Summary'!$K$81:$K$84</c:f>
              <c:numCache>
                <c:formatCode>0</c:formatCode>
                <c:ptCount val="4"/>
                <c:pt idx="0">
                  <c:v>1200.1897268588746</c:v>
                </c:pt>
                <c:pt idx="1">
                  <c:v>2200.170450704235</c:v>
                </c:pt>
                <c:pt idx="2">
                  <c:v>4200.1306094808051</c:v>
                </c:pt>
                <c:pt idx="3">
                  <c:v>6199.9298691981294</c:v>
                </c:pt>
              </c:numCache>
            </c:numRef>
          </c:xVal>
          <c:yVal>
            <c:numRef>
              <c:f>'Static Data Summary'!$O$81:$O$84</c:f>
              <c:numCache>
                <c:formatCode>0.00</c:formatCode>
                <c:ptCount val="4"/>
                <c:pt idx="0">
                  <c:v>4.8387673710705288</c:v>
                </c:pt>
                <c:pt idx="1">
                  <c:v>6.8895341264604424</c:v>
                </c:pt>
                <c:pt idx="2">
                  <c:v>8.397847258032817</c:v>
                </c:pt>
                <c:pt idx="3">
                  <c:v>9.4732400081428967</c:v>
                </c:pt>
              </c:numCache>
            </c:numRef>
          </c:yVal>
          <c:smooth val="0"/>
          <c:extLst>
            <c:ext xmlns:c16="http://schemas.microsoft.com/office/drawing/2014/chart" uri="{C3380CC4-5D6E-409C-BE32-E72D297353CC}">
              <c16:uniqueId val="{00000010-9F9D-4D43-9994-F7833C1534EF}"/>
            </c:ext>
          </c:extLst>
        </c:ser>
        <c:ser>
          <c:idx val="33"/>
          <c:order val="17"/>
          <c:tx>
            <c:strRef>
              <c:f>'Static Data Summary'!$A$85:$A$88</c:f>
              <c:strCache>
                <c:ptCount val="4"/>
                <c:pt idx="0">
                  <c:v>24BA004</c:v>
                </c:pt>
              </c:strCache>
            </c:strRef>
          </c:tx>
          <c:spPr>
            <a:ln w="19050" cap="rnd">
              <a:solidFill>
                <a:srgbClr val="99FFCC"/>
              </a:solidFill>
              <a:round/>
            </a:ln>
            <a:effectLst/>
          </c:spPr>
          <c:marker>
            <c:symbol val="circle"/>
            <c:size val="9"/>
            <c:spPr>
              <a:solidFill>
                <a:srgbClr val="99FFCC"/>
              </a:solidFill>
              <a:ln w="9525">
                <a:solidFill>
                  <a:schemeClr val="tx1"/>
                </a:solidFill>
              </a:ln>
              <a:effectLst/>
            </c:spPr>
          </c:marker>
          <c:xVal>
            <c:numRef>
              <c:f>'Static Data Summary'!$K$85:$K$88</c:f>
              <c:numCache>
                <c:formatCode>0</c:formatCode>
                <c:ptCount val="4"/>
                <c:pt idx="0">
                  <c:v>1200.163528610351</c:v>
                </c:pt>
                <c:pt idx="1">
                  <c:v>2199.9768848167637</c:v>
                </c:pt>
                <c:pt idx="2">
                  <c:v>4200.0591299999951</c:v>
                </c:pt>
                <c:pt idx="3">
                  <c:v>6199.969017912279</c:v>
                </c:pt>
              </c:numCache>
            </c:numRef>
          </c:xVal>
          <c:yVal>
            <c:numRef>
              <c:f>'Static Data Summary'!$O$85:$O$88</c:f>
              <c:numCache>
                <c:formatCode>0.00</c:formatCode>
                <c:ptCount val="4"/>
                <c:pt idx="0">
                  <c:v>11.373354797124991</c:v>
                </c:pt>
                <c:pt idx="1">
                  <c:v>11.91981274662883</c:v>
                </c:pt>
                <c:pt idx="2">
                  <c:v>11.856131493256401</c:v>
                </c:pt>
                <c:pt idx="3">
                  <c:v>11.493960048312671</c:v>
                </c:pt>
              </c:numCache>
            </c:numRef>
          </c:yVal>
          <c:smooth val="0"/>
          <c:extLst>
            <c:ext xmlns:c16="http://schemas.microsoft.com/office/drawing/2014/chart" uri="{C3380CC4-5D6E-409C-BE32-E72D297353CC}">
              <c16:uniqueId val="{00000011-9F9D-4D43-9994-F7833C1534EF}"/>
            </c:ext>
          </c:extLst>
        </c:ser>
        <c:ser>
          <c:idx val="35"/>
          <c:order val="18"/>
          <c:tx>
            <c:strRef>
              <c:f>'Static Data Summary'!$A$89:$A$92</c:f>
              <c:strCache>
                <c:ptCount val="4"/>
                <c:pt idx="0">
                  <c:v>24BA069</c:v>
                </c:pt>
              </c:strCache>
            </c:strRef>
          </c:tx>
          <c:spPr>
            <a:ln w="19050" cap="rnd">
              <a:solidFill>
                <a:srgbClr val="CC99CC"/>
              </a:solidFill>
              <a:round/>
            </a:ln>
            <a:effectLst/>
          </c:spPr>
          <c:marker>
            <c:symbol val="circle"/>
            <c:size val="9"/>
            <c:spPr>
              <a:solidFill>
                <a:srgbClr val="CC99CC"/>
              </a:solidFill>
              <a:ln w="9525">
                <a:solidFill>
                  <a:schemeClr val="tx1"/>
                </a:solidFill>
              </a:ln>
              <a:effectLst/>
            </c:spPr>
          </c:marker>
          <c:xVal>
            <c:numRef>
              <c:f>'Static Data Summary'!$K$89:$K$92</c:f>
              <c:numCache>
                <c:formatCode>0</c:formatCode>
                <c:ptCount val="4"/>
                <c:pt idx="0">
                  <c:v>1200.2106675392629</c:v>
                </c:pt>
                <c:pt idx="1">
                  <c:v>2200.0842818057527</c:v>
                </c:pt>
                <c:pt idx="2">
                  <c:v>4200.1290561797668</c:v>
                </c:pt>
                <c:pt idx="3">
                  <c:v>6199.9943112947913</c:v>
                </c:pt>
              </c:numCache>
            </c:numRef>
          </c:xVal>
          <c:yVal>
            <c:numRef>
              <c:f>'Static Data Summary'!$O$89:$O$92</c:f>
              <c:numCache>
                <c:formatCode>0.00</c:formatCode>
                <c:ptCount val="4"/>
                <c:pt idx="0">
                  <c:v>10.467380001671376</c:v>
                </c:pt>
                <c:pt idx="1">
                  <c:v>11.848495155132721</c:v>
                </c:pt>
                <c:pt idx="2">
                  <c:v>11.862237822944588</c:v>
                </c:pt>
                <c:pt idx="3">
                  <c:v>12.206449529709749</c:v>
                </c:pt>
              </c:numCache>
            </c:numRef>
          </c:yVal>
          <c:smooth val="0"/>
          <c:extLst>
            <c:ext xmlns:c16="http://schemas.microsoft.com/office/drawing/2014/chart" uri="{C3380CC4-5D6E-409C-BE32-E72D297353CC}">
              <c16:uniqueId val="{00000012-9F9D-4D43-9994-F7833C1534EF}"/>
            </c:ext>
          </c:extLst>
        </c:ser>
        <c:ser>
          <c:idx val="37"/>
          <c:order val="19"/>
          <c:tx>
            <c:strRef>
              <c:f>'Static Data Summary'!$A$93:$A$96</c:f>
              <c:strCache>
                <c:ptCount val="4"/>
                <c:pt idx="0">
                  <c:v>BCS 1</c:v>
                </c:pt>
              </c:strCache>
            </c:strRef>
          </c:tx>
          <c:spPr>
            <a:ln w="19050" cap="rnd">
              <a:solidFill>
                <a:srgbClr val="FFCC99"/>
              </a:solidFill>
              <a:round/>
            </a:ln>
            <a:effectLst/>
          </c:spPr>
          <c:marker>
            <c:symbol val="circle"/>
            <c:size val="9"/>
            <c:spPr>
              <a:solidFill>
                <a:srgbClr val="FFCC99"/>
              </a:solidFill>
              <a:ln w="9525">
                <a:solidFill>
                  <a:schemeClr val="tx1"/>
                </a:solidFill>
              </a:ln>
              <a:effectLst/>
            </c:spPr>
          </c:marker>
          <c:xVal>
            <c:numRef>
              <c:f>'Static Data Summary'!$K$93:$K$96</c:f>
              <c:numCache>
                <c:formatCode>0</c:formatCode>
                <c:ptCount val="4"/>
                <c:pt idx="0">
                  <c:v>1200.7742480620157</c:v>
                </c:pt>
                <c:pt idx="1">
                  <c:v>2200.6344070278255</c:v>
                </c:pt>
                <c:pt idx="2">
                  <c:v>4200.3816424580846</c:v>
                </c:pt>
                <c:pt idx="3">
                  <c:v>6196.5730503334844</c:v>
                </c:pt>
              </c:numCache>
            </c:numRef>
          </c:xVal>
          <c:yVal>
            <c:numRef>
              <c:f>'Static Data Summary'!$O$93:$O$96</c:f>
              <c:numCache>
                <c:formatCode>0.00</c:formatCode>
                <c:ptCount val="4"/>
                <c:pt idx="0">
                  <c:v>3.7308049558892775</c:v>
                </c:pt>
                <c:pt idx="1">
                  <c:v>5.5110565279725225</c:v>
                </c:pt>
                <c:pt idx="2">
                  <c:v>6.6612217379658532</c:v>
                </c:pt>
                <c:pt idx="3">
                  <c:v>4.4843997450236541</c:v>
                </c:pt>
              </c:numCache>
            </c:numRef>
          </c:yVal>
          <c:smooth val="0"/>
          <c:extLst>
            <c:ext xmlns:c16="http://schemas.microsoft.com/office/drawing/2014/chart" uri="{C3380CC4-5D6E-409C-BE32-E72D297353CC}">
              <c16:uniqueId val="{00000013-9F9D-4D43-9994-F7833C1534EF}"/>
            </c:ext>
          </c:extLst>
        </c:ser>
        <c:ser>
          <c:idx val="39"/>
          <c:order val="20"/>
          <c:tx>
            <c:strRef>
              <c:f>'Static Data Summary'!$A$97:$A$100</c:f>
              <c:strCache>
                <c:ptCount val="4"/>
                <c:pt idx="0">
                  <c:v>BCS2_S1</c:v>
                </c:pt>
              </c:strCache>
            </c:strRef>
          </c:tx>
          <c:spPr>
            <a:ln w="19050" cap="rnd">
              <a:solidFill>
                <a:schemeClr val="accent2">
                  <a:lumMod val="20000"/>
                  <a:lumOff val="80000"/>
                </a:schemeClr>
              </a:solidFill>
              <a:round/>
            </a:ln>
            <a:effectLst/>
          </c:spPr>
          <c:marker>
            <c:symbol val="circle"/>
            <c:size val="9"/>
            <c:spPr>
              <a:solidFill>
                <a:schemeClr val="accent2">
                  <a:lumMod val="20000"/>
                  <a:lumOff val="80000"/>
                </a:schemeClr>
              </a:solidFill>
              <a:ln w="9525">
                <a:solidFill>
                  <a:schemeClr val="tx1"/>
                </a:solidFill>
              </a:ln>
              <a:effectLst/>
            </c:spPr>
          </c:marker>
          <c:xVal>
            <c:numRef>
              <c:f>'Static Data Summary'!$K$97:$K$100</c:f>
              <c:numCache>
                <c:formatCode>0</c:formatCode>
                <c:ptCount val="4"/>
                <c:pt idx="0">
                  <c:v>1200.1035785007036</c:v>
                </c:pt>
                <c:pt idx="1">
                  <c:v>2200.0902377414654</c:v>
                </c:pt>
                <c:pt idx="2">
                  <c:v>4199.9445009784686</c:v>
                </c:pt>
                <c:pt idx="3">
                  <c:v>6199.9623835246975</c:v>
                </c:pt>
              </c:numCache>
            </c:numRef>
          </c:xVal>
          <c:yVal>
            <c:numRef>
              <c:f>'Static Data Summary'!$O$97:$O$100</c:f>
              <c:numCache>
                <c:formatCode>0.00</c:formatCode>
                <c:ptCount val="4"/>
                <c:pt idx="0">
                  <c:v>6.2413321354661289</c:v>
                </c:pt>
                <c:pt idx="1">
                  <c:v>7.622283478531366</c:v>
                </c:pt>
                <c:pt idx="2">
                  <c:v>7.4140999137873624</c:v>
                </c:pt>
                <c:pt idx="3">
                  <c:v>8.2248452267227332</c:v>
                </c:pt>
              </c:numCache>
            </c:numRef>
          </c:yVal>
          <c:smooth val="0"/>
          <c:extLst>
            <c:ext xmlns:c16="http://schemas.microsoft.com/office/drawing/2014/chart" uri="{C3380CC4-5D6E-409C-BE32-E72D297353CC}">
              <c16:uniqueId val="{00000014-9F9D-4D43-9994-F7833C1534EF}"/>
            </c:ext>
          </c:extLst>
        </c:ser>
        <c:ser>
          <c:idx val="41"/>
          <c:order val="21"/>
          <c:tx>
            <c:strRef>
              <c:f>'Static Data Summary'!$A$101:$A$104</c:f>
              <c:strCache>
                <c:ptCount val="4"/>
                <c:pt idx="0">
                  <c:v>16</c:v>
                </c:pt>
              </c:strCache>
            </c:strRef>
          </c:tx>
          <c:spPr>
            <a:ln w="19050" cap="rnd">
              <a:solidFill>
                <a:schemeClr val="tx2">
                  <a:lumMod val="20000"/>
                  <a:lumOff val="80000"/>
                </a:schemeClr>
              </a:solidFill>
              <a:round/>
            </a:ln>
            <a:effectLst/>
          </c:spPr>
          <c:marker>
            <c:symbol val="circle"/>
            <c:size val="9"/>
            <c:spPr>
              <a:solidFill>
                <a:schemeClr val="tx2">
                  <a:lumMod val="20000"/>
                  <a:lumOff val="80000"/>
                </a:schemeClr>
              </a:solidFill>
              <a:ln w="9525">
                <a:solidFill>
                  <a:schemeClr val="tx1"/>
                </a:solidFill>
              </a:ln>
              <a:effectLst/>
            </c:spPr>
          </c:marker>
          <c:xVal>
            <c:numRef>
              <c:f>'Static Data Summary'!$K$101:$K$104</c:f>
              <c:numCache>
                <c:formatCode>0</c:formatCode>
                <c:ptCount val="4"/>
                <c:pt idx="0">
                  <c:v>1200.0000166666634</c:v>
                </c:pt>
                <c:pt idx="1">
                  <c:v>2200.7187055016261</c:v>
                </c:pt>
                <c:pt idx="2">
                  <c:v>4200.4310188679074</c:v>
                </c:pt>
                <c:pt idx="3">
                  <c:v>6200.3102235211154</c:v>
                </c:pt>
              </c:numCache>
            </c:numRef>
          </c:xVal>
          <c:yVal>
            <c:numRef>
              <c:f>'Static Data Summary'!$O$101:$O$104</c:f>
              <c:numCache>
                <c:formatCode>0.00</c:formatCode>
                <c:ptCount val="4"/>
                <c:pt idx="0">
                  <c:v>4.5207472388619312</c:v>
                </c:pt>
                <c:pt idx="1">
                  <c:v>5.0778873338223827</c:v>
                </c:pt>
                <c:pt idx="2">
                  <c:v>5.6140429570621624</c:v>
                </c:pt>
                <c:pt idx="3">
                  <c:v>5.7049538634452439</c:v>
                </c:pt>
              </c:numCache>
            </c:numRef>
          </c:yVal>
          <c:smooth val="0"/>
          <c:extLst>
            <c:ext xmlns:c16="http://schemas.microsoft.com/office/drawing/2014/chart" uri="{C3380CC4-5D6E-409C-BE32-E72D297353CC}">
              <c16:uniqueId val="{00000015-9F9D-4D43-9994-F7833C1534EF}"/>
            </c:ext>
          </c:extLst>
        </c:ser>
        <c:ser>
          <c:idx val="43"/>
          <c:order val="22"/>
          <c:tx>
            <c:strRef>
              <c:f>'Static Data Summary'!$A$105:$A$108</c:f>
              <c:strCache>
                <c:ptCount val="4"/>
                <c:pt idx="0">
                  <c:v>24BA002_S1</c:v>
                </c:pt>
              </c:strCache>
            </c:strRef>
          </c:tx>
          <c:spPr>
            <a:ln w="19050" cap="rnd">
              <a:solidFill>
                <a:schemeClr val="accent3">
                  <a:lumMod val="20000"/>
                  <a:lumOff val="80000"/>
                </a:schemeClr>
              </a:solidFill>
              <a:round/>
            </a:ln>
            <a:effectLst/>
          </c:spPr>
          <c:marker>
            <c:symbol val="circle"/>
            <c:size val="9"/>
            <c:spPr>
              <a:solidFill>
                <a:schemeClr val="accent3">
                  <a:lumMod val="20000"/>
                  <a:lumOff val="80000"/>
                </a:schemeClr>
              </a:solidFill>
              <a:ln w="9525">
                <a:solidFill>
                  <a:schemeClr val="tx1"/>
                </a:solidFill>
              </a:ln>
              <a:effectLst/>
            </c:spPr>
          </c:marker>
          <c:xVal>
            <c:numRef>
              <c:f>'Static Data Summary'!$K$105:$K$108</c:f>
              <c:numCache>
                <c:formatCode>0</c:formatCode>
                <c:ptCount val="4"/>
                <c:pt idx="0">
                  <c:v>1200.1035785007036</c:v>
                </c:pt>
                <c:pt idx="1">
                  <c:v>2200.0902377414654</c:v>
                </c:pt>
                <c:pt idx="2">
                  <c:v>4199.9445009784686</c:v>
                </c:pt>
                <c:pt idx="3">
                  <c:v>6199.9623835246975</c:v>
                </c:pt>
              </c:numCache>
            </c:numRef>
          </c:xVal>
          <c:yVal>
            <c:numRef>
              <c:f>'Static Data Summary'!$O$105:$O$108</c:f>
              <c:numCache>
                <c:formatCode>0.00</c:formatCode>
                <c:ptCount val="4"/>
                <c:pt idx="0">
                  <c:v>8.2677486995902481</c:v>
                </c:pt>
                <c:pt idx="1">
                  <c:v>9.4327422193237123</c:v>
                </c:pt>
                <c:pt idx="2">
                  <c:v>9.8212871211459056</c:v>
                </c:pt>
                <c:pt idx="3">
                  <c:v>10.375378812022152</c:v>
                </c:pt>
              </c:numCache>
            </c:numRef>
          </c:yVal>
          <c:smooth val="0"/>
          <c:extLst>
            <c:ext xmlns:c16="http://schemas.microsoft.com/office/drawing/2014/chart" uri="{C3380CC4-5D6E-409C-BE32-E72D297353CC}">
              <c16:uniqueId val="{00000016-9F9D-4D43-9994-F7833C1534EF}"/>
            </c:ext>
          </c:extLst>
        </c:ser>
        <c:ser>
          <c:idx val="45"/>
          <c:order val="23"/>
          <c:tx>
            <c:strRef>
              <c:f>'Static Data Summary'!$A$109:$A$112</c:f>
              <c:strCache>
                <c:ptCount val="4"/>
                <c:pt idx="0">
                  <c:v>9</c:v>
                </c:pt>
              </c:strCache>
            </c:strRef>
          </c:tx>
          <c:spPr>
            <a:ln w="19050" cap="rnd">
              <a:solidFill>
                <a:schemeClr val="accent4">
                  <a:lumMod val="20000"/>
                  <a:lumOff val="80000"/>
                </a:schemeClr>
              </a:solidFill>
              <a:round/>
            </a:ln>
            <a:effectLst/>
          </c:spPr>
          <c:marker>
            <c:symbol val="circle"/>
            <c:size val="9"/>
            <c:spPr>
              <a:solidFill>
                <a:schemeClr val="accent4">
                  <a:lumMod val="20000"/>
                  <a:lumOff val="80000"/>
                </a:schemeClr>
              </a:solidFill>
              <a:ln w="9525">
                <a:solidFill>
                  <a:schemeClr val="tx1"/>
                </a:solidFill>
              </a:ln>
              <a:effectLst/>
            </c:spPr>
          </c:marker>
          <c:xVal>
            <c:numRef>
              <c:f>'Static Data Summary'!$K$109:$K$112</c:f>
              <c:numCache>
                <c:formatCode>0</c:formatCode>
                <c:ptCount val="4"/>
                <c:pt idx="0">
                  <c:v>1200.107122395829</c:v>
                </c:pt>
                <c:pt idx="1">
                  <c:v>2199.9167883211758</c:v>
                </c:pt>
                <c:pt idx="2">
                  <c:v>4200.0044892086289</c:v>
                </c:pt>
                <c:pt idx="3">
                  <c:v>6199.9059726225605</c:v>
                </c:pt>
              </c:numCache>
            </c:numRef>
          </c:xVal>
          <c:yVal>
            <c:numRef>
              <c:f>'Static Data Summary'!$O$109:$O$112</c:f>
              <c:numCache>
                <c:formatCode>0.00</c:formatCode>
                <c:ptCount val="4"/>
                <c:pt idx="0">
                  <c:v>9.7092072831880714</c:v>
                </c:pt>
                <c:pt idx="1">
                  <c:v>10.877410834554277</c:v>
                </c:pt>
                <c:pt idx="2">
                  <c:v>9.2717380811131846</c:v>
                </c:pt>
                <c:pt idx="3">
                  <c:v>11.518133313139634</c:v>
                </c:pt>
              </c:numCache>
            </c:numRef>
          </c:yVal>
          <c:smooth val="0"/>
          <c:extLst>
            <c:ext xmlns:c16="http://schemas.microsoft.com/office/drawing/2014/chart" uri="{C3380CC4-5D6E-409C-BE32-E72D297353CC}">
              <c16:uniqueId val="{00000017-9F9D-4D43-9994-F7833C1534EF}"/>
            </c:ext>
          </c:extLst>
        </c:ser>
        <c:dLbls>
          <c:showLegendKey val="0"/>
          <c:showVal val="0"/>
          <c:showCatName val="0"/>
          <c:showSerName val="0"/>
          <c:showPercent val="0"/>
          <c:showBubbleSize val="0"/>
        </c:dLbls>
        <c:axId val="1275577567"/>
        <c:axId val="1318334639"/>
        <c:extLst/>
      </c:scatterChart>
      <c:valAx>
        <c:axId val="1275577567"/>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strRef>
              <c:f>'Static Plots'!$T$32</c:f>
              <c:strCache>
                <c:ptCount val="1"/>
                <c:pt idx="0">
                  <c:v>Confining Pressure [psi]</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 sourceLinked="1"/>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318334639"/>
        <c:crosses val="autoZero"/>
        <c:crossBetween val="midCat"/>
      </c:valAx>
      <c:valAx>
        <c:axId val="1318334639"/>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strRef>
              <c:f>'Static Plots'!$T$31</c:f>
              <c:strCache>
                <c:ptCount val="1"/>
                <c:pt idx="0">
                  <c:v>Static Young's Modulus [Mpsi]</c:v>
                </c:pt>
              </c:strCache>
            </c:strRef>
          </c:tx>
          <c:overlay val="0"/>
          <c:spPr>
            <a:noFill/>
            <a:ln>
              <a:noFill/>
            </a:ln>
            <a:effectLst/>
          </c:spPr>
          <c:txPr>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275577567"/>
        <c:crosses val="autoZero"/>
        <c:crossBetween val="midCat"/>
      </c:valAx>
      <c:spPr>
        <a:solidFill>
          <a:schemeClr val="bg1">
            <a:lumMod val="95000"/>
          </a:schemeClr>
        </a:solidFill>
        <a:ln w="19050">
          <a:solidFill>
            <a:sysClr val="windowText" lastClr="000000"/>
          </a:solidFill>
        </a:ln>
        <a:effectLst/>
      </c:spPr>
    </c:plotArea>
    <c:legend>
      <c:legendPos val="r"/>
      <c:layout>
        <c:manualLayout>
          <c:xMode val="edge"/>
          <c:yMode val="edge"/>
          <c:x val="0.54297722550306204"/>
          <c:y val="0.61267344706911642"/>
          <c:w val="0.40953207020997384"/>
          <c:h val="0.2262154418197726"/>
        </c:manualLayout>
      </c:layout>
      <c:overlay val="1"/>
      <c:spPr>
        <a:solidFill>
          <a:sysClr val="window" lastClr="FFFFFF"/>
        </a:solidFill>
        <a:ln>
          <a:solidFill>
            <a:sysClr val="windowText" lastClr="000000"/>
          </a:solid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'Static Data Summary'!$A$17</c:f>
              <c:strCache>
                <c:ptCount val="1"/>
                <c:pt idx="0">
                  <c:v>24BA025</c:v>
                </c:pt>
              </c:strCache>
            </c:strRef>
          </c:tx>
          <c:spPr>
            <a:ln w="19050" cap="rnd">
              <a:solidFill>
                <a:srgbClr val="FF0000"/>
              </a:solidFill>
              <a:round/>
            </a:ln>
            <a:effectLst/>
          </c:spPr>
          <c:marker>
            <c:symbol val="circle"/>
            <c:size val="9"/>
            <c:spPr>
              <a:solidFill>
                <a:srgbClr val="FF0000"/>
              </a:solidFill>
              <a:ln w="9525">
                <a:solidFill>
                  <a:schemeClr val="tx1"/>
                </a:solidFill>
              </a:ln>
              <a:effectLst/>
            </c:spPr>
          </c:marker>
          <c:xVal>
            <c:numRef>
              <c:f>'Static Data Summary'!$K$17:$K$20</c:f>
              <c:numCache>
                <c:formatCode>0</c:formatCode>
                <c:ptCount val="4"/>
                <c:pt idx="0">
                  <c:v>1199.9664883401874</c:v>
                </c:pt>
                <c:pt idx="1">
                  <c:v>2200.0226171875097</c:v>
                </c:pt>
                <c:pt idx="2">
                  <c:v>4200.0345267857301</c:v>
                </c:pt>
                <c:pt idx="3">
                  <c:v>6200.0737023187321</c:v>
                </c:pt>
              </c:numCache>
            </c:numRef>
          </c:xVal>
          <c:yVal>
            <c:numRef>
              <c:f>'Static Data Summary'!$Q$17:$Q$20</c:f>
              <c:numCache>
                <c:formatCode>0.000</c:formatCode>
                <c:ptCount val="4"/>
                <c:pt idx="0">
                  <c:v>0.21136416710442765</c:v>
                </c:pt>
                <c:pt idx="1">
                  <c:v>0.24390021665314174</c:v>
                </c:pt>
                <c:pt idx="2">
                  <c:v>0.26709810893860492</c:v>
                </c:pt>
                <c:pt idx="3">
                  <c:v>0.28059652045369654</c:v>
                </c:pt>
              </c:numCache>
            </c:numRef>
          </c:yVal>
          <c:smooth val="0"/>
          <c:extLst>
            <c:ext xmlns:c16="http://schemas.microsoft.com/office/drawing/2014/chart" uri="{C3380CC4-5D6E-409C-BE32-E72D297353CC}">
              <c16:uniqueId val="{00000000-8877-49F7-A997-BE555177A984}"/>
            </c:ext>
          </c:extLst>
        </c:ser>
        <c:ser>
          <c:idx val="2"/>
          <c:order val="1"/>
          <c:tx>
            <c:strRef>
              <c:f>'Static Data Summary'!$A$21</c:f>
              <c:strCache>
                <c:ptCount val="1"/>
                <c:pt idx="0">
                  <c:v>24BA032</c:v>
                </c:pt>
              </c:strCache>
            </c:strRef>
          </c:tx>
          <c:spPr>
            <a:ln w="19050" cap="rnd">
              <a:solidFill>
                <a:srgbClr val="0000FF"/>
              </a:solidFill>
              <a:round/>
            </a:ln>
            <a:effectLst/>
          </c:spPr>
          <c:marker>
            <c:symbol val="circle"/>
            <c:size val="9"/>
            <c:spPr>
              <a:solidFill>
                <a:srgbClr val="0000FF"/>
              </a:solidFill>
              <a:ln w="9525">
                <a:solidFill>
                  <a:schemeClr val="bg1"/>
                </a:solidFill>
              </a:ln>
              <a:effectLst/>
            </c:spPr>
          </c:marker>
          <c:xVal>
            <c:numRef>
              <c:f>'Static Data Summary'!$K$21:$K$24</c:f>
              <c:numCache>
                <c:formatCode>0</c:formatCode>
                <c:ptCount val="4"/>
                <c:pt idx="0">
                  <c:v>1200.0330042313083</c:v>
                </c:pt>
                <c:pt idx="1">
                  <c:v>2199.916912325295</c:v>
                </c:pt>
                <c:pt idx="2">
                  <c:v>4199.972184133203</c:v>
                </c:pt>
                <c:pt idx="3">
                  <c:v>6199.9869271877496</c:v>
                </c:pt>
              </c:numCache>
            </c:numRef>
          </c:xVal>
          <c:yVal>
            <c:numRef>
              <c:f>'Static Data Summary'!$Q$21:$Q$24</c:f>
              <c:numCache>
                <c:formatCode>0.000</c:formatCode>
                <c:ptCount val="4"/>
                <c:pt idx="0">
                  <c:v>0.25417968970556454</c:v>
                </c:pt>
                <c:pt idx="1">
                  <c:v>0.25433523527562124</c:v>
                </c:pt>
                <c:pt idx="2">
                  <c:v>0.25507448401250493</c:v>
                </c:pt>
                <c:pt idx="3">
                  <c:v>0.25618892351946476</c:v>
                </c:pt>
              </c:numCache>
            </c:numRef>
          </c:yVal>
          <c:smooth val="0"/>
          <c:extLst>
            <c:ext xmlns:c16="http://schemas.microsoft.com/office/drawing/2014/chart" uri="{C3380CC4-5D6E-409C-BE32-E72D297353CC}">
              <c16:uniqueId val="{00000001-8877-49F7-A997-BE555177A984}"/>
            </c:ext>
          </c:extLst>
        </c:ser>
        <c:ser>
          <c:idx val="4"/>
          <c:order val="2"/>
          <c:tx>
            <c:strRef>
              <c:f>'Static Data Summary'!$A$25:$A$28</c:f>
              <c:strCache>
                <c:ptCount val="4"/>
                <c:pt idx="0">
                  <c:v>24BA062</c:v>
                </c:pt>
              </c:strCache>
            </c:strRef>
          </c:tx>
          <c:spPr>
            <a:ln w="19050" cap="rnd">
              <a:solidFill>
                <a:srgbClr val="00B050"/>
              </a:solidFill>
              <a:round/>
            </a:ln>
            <a:effectLst/>
          </c:spPr>
          <c:marker>
            <c:symbol val="circle"/>
            <c:size val="9"/>
            <c:spPr>
              <a:solidFill>
                <a:srgbClr val="00B050"/>
              </a:solidFill>
              <a:ln w="9525">
                <a:solidFill>
                  <a:schemeClr val="tx1"/>
                </a:solidFill>
              </a:ln>
              <a:effectLst/>
            </c:spPr>
          </c:marker>
          <c:xVal>
            <c:numRef>
              <c:f>'Static Data Summary'!$K$25:$K$28</c:f>
              <c:numCache>
                <c:formatCode>0</c:formatCode>
                <c:ptCount val="4"/>
                <c:pt idx="0">
                  <c:v>1200.0406133333286</c:v>
                </c:pt>
                <c:pt idx="1">
                  <c:v>2200.0601578947458</c:v>
                </c:pt>
                <c:pt idx="2">
                  <c:v>4199.9489823008789</c:v>
                </c:pt>
                <c:pt idx="3">
                  <c:v>6199.9635090286711</c:v>
                </c:pt>
              </c:numCache>
            </c:numRef>
          </c:xVal>
          <c:yVal>
            <c:numRef>
              <c:f>'Static Data Summary'!$Q$25:$Q$28</c:f>
              <c:numCache>
                <c:formatCode>0.000</c:formatCode>
                <c:ptCount val="4"/>
                <c:pt idx="0">
                  <c:v>0.28942020924643536</c:v>
                </c:pt>
                <c:pt idx="1">
                  <c:v>0.30746927691997711</c:v>
                </c:pt>
                <c:pt idx="2">
                  <c:v>0.32867143014855954</c:v>
                </c:pt>
                <c:pt idx="3">
                  <c:v>0.33820106260557703</c:v>
                </c:pt>
              </c:numCache>
            </c:numRef>
          </c:yVal>
          <c:smooth val="0"/>
          <c:extLst>
            <c:ext xmlns:c16="http://schemas.microsoft.com/office/drawing/2014/chart" uri="{C3380CC4-5D6E-409C-BE32-E72D297353CC}">
              <c16:uniqueId val="{00000002-8877-49F7-A997-BE555177A984}"/>
            </c:ext>
          </c:extLst>
        </c:ser>
        <c:ser>
          <c:idx val="6"/>
          <c:order val="3"/>
          <c:tx>
            <c:strRef>
              <c:f>'Static Data Summary'!$A$29:$A$32</c:f>
              <c:strCache>
                <c:ptCount val="4"/>
                <c:pt idx="0">
                  <c:v>24BA030</c:v>
                </c:pt>
              </c:strCache>
            </c:strRef>
          </c:tx>
          <c:spPr>
            <a:ln w="19050" cap="rnd">
              <a:solidFill>
                <a:srgbClr val="7030A0"/>
              </a:solidFill>
              <a:round/>
            </a:ln>
            <a:effectLst/>
          </c:spPr>
          <c:marker>
            <c:symbol val="circle"/>
            <c:size val="9"/>
            <c:spPr>
              <a:solidFill>
                <a:srgbClr val="7030A0"/>
              </a:solidFill>
              <a:ln w="9525">
                <a:solidFill>
                  <a:schemeClr val="bg1"/>
                </a:solidFill>
              </a:ln>
              <a:effectLst/>
            </c:spPr>
          </c:marker>
          <c:xVal>
            <c:numRef>
              <c:f>'Static Data Summary'!$K$29:$K$32</c:f>
              <c:numCache>
                <c:formatCode>0</c:formatCode>
                <c:ptCount val="4"/>
                <c:pt idx="0">
                  <c:v>1200.0842923433888</c:v>
                </c:pt>
                <c:pt idx="1">
                  <c:v>2200.0149911816657</c:v>
                </c:pt>
                <c:pt idx="2">
                  <c:v>4200.0179106628184</c:v>
                </c:pt>
                <c:pt idx="3">
                  <c:v>6199.9612300318713</c:v>
                </c:pt>
              </c:numCache>
            </c:numRef>
          </c:xVal>
          <c:yVal>
            <c:numRef>
              <c:f>'Static Data Summary'!$Q$29:$Q$32</c:f>
              <c:numCache>
                <c:formatCode>0.000</c:formatCode>
                <c:ptCount val="4"/>
                <c:pt idx="0">
                  <c:v>0.1468513959234502</c:v>
                </c:pt>
                <c:pt idx="1">
                  <c:v>0.18617225304325685</c:v>
                </c:pt>
                <c:pt idx="2">
                  <c:v>0.20578329393867925</c:v>
                </c:pt>
                <c:pt idx="3">
                  <c:v>0.26676200068053818</c:v>
                </c:pt>
              </c:numCache>
            </c:numRef>
          </c:yVal>
          <c:smooth val="0"/>
          <c:extLst>
            <c:ext xmlns:c16="http://schemas.microsoft.com/office/drawing/2014/chart" uri="{C3380CC4-5D6E-409C-BE32-E72D297353CC}">
              <c16:uniqueId val="{00000003-8877-49F7-A997-BE555177A984}"/>
            </c:ext>
          </c:extLst>
        </c:ser>
        <c:ser>
          <c:idx val="8"/>
          <c:order val="4"/>
          <c:tx>
            <c:strRef>
              <c:f>'Static Data Summary'!$A$33:$A$36</c:f>
              <c:strCache>
                <c:ptCount val="4"/>
                <c:pt idx="0">
                  <c:v>24BA005</c:v>
                </c:pt>
              </c:strCache>
            </c:strRef>
          </c:tx>
          <c:spPr>
            <a:ln w="19050" cap="rnd">
              <a:solidFill>
                <a:schemeClr val="accent6">
                  <a:lumMod val="75000"/>
                </a:schemeClr>
              </a:solidFill>
              <a:round/>
            </a:ln>
            <a:effectLst/>
          </c:spPr>
          <c:marker>
            <c:symbol val="circle"/>
            <c:size val="9"/>
            <c:spPr>
              <a:solidFill>
                <a:schemeClr val="accent6">
                  <a:lumMod val="75000"/>
                </a:schemeClr>
              </a:solidFill>
              <a:ln w="9525">
                <a:solidFill>
                  <a:schemeClr val="tx1"/>
                </a:solidFill>
              </a:ln>
              <a:effectLst/>
            </c:spPr>
          </c:marker>
          <c:xVal>
            <c:numRef>
              <c:f>'Static Data Summary'!$K$33:$K$36</c:f>
              <c:numCache>
                <c:formatCode>0</c:formatCode>
                <c:ptCount val="4"/>
                <c:pt idx="0">
                  <c:v>1200.2263018242097</c:v>
                </c:pt>
                <c:pt idx="1">
                  <c:v>2200.106693418948</c:v>
                </c:pt>
                <c:pt idx="2">
                  <c:v>4200.097415048539</c:v>
                </c:pt>
                <c:pt idx="3">
                  <c:v>6199.9706505576041</c:v>
                </c:pt>
              </c:numCache>
            </c:numRef>
          </c:xVal>
          <c:yVal>
            <c:numRef>
              <c:f>'Static Data Summary'!$Q$33:$Q$36</c:f>
              <c:numCache>
                <c:formatCode>0.000</c:formatCode>
                <c:ptCount val="4"/>
                <c:pt idx="0">
                  <c:v>0.22530309744947574</c:v>
                </c:pt>
                <c:pt idx="1">
                  <c:v>0.25836915471898697</c:v>
                </c:pt>
                <c:pt idx="2">
                  <c:v>0.27322211332146135</c:v>
                </c:pt>
                <c:pt idx="3">
                  <c:v>0.27987862245117667</c:v>
                </c:pt>
              </c:numCache>
            </c:numRef>
          </c:yVal>
          <c:smooth val="0"/>
          <c:extLst>
            <c:ext xmlns:c16="http://schemas.microsoft.com/office/drawing/2014/chart" uri="{C3380CC4-5D6E-409C-BE32-E72D297353CC}">
              <c16:uniqueId val="{00000004-8877-49F7-A997-BE555177A984}"/>
            </c:ext>
          </c:extLst>
        </c:ser>
        <c:ser>
          <c:idx val="10"/>
          <c:order val="5"/>
          <c:tx>
            <c:strRef>
              <c:f>'Static Data Summary'!$A$37:$A$40</c:f>
              <c:strCache>
                <c:ptCount val="4"/>
                <c:pt idx="0">
                  <c:v>24BA034(2)</c:v>
                </c:pt>
              </c:strCache>
            </c:strRef>
          </c:tx>
          <c:spPr>
            <a:ln w="19050" cap="rnd">
              <a:noFill/>
              <a:round/>
            </a:ln>
            <a:effectLst/>
          </c:spPr>
          <c:marker>
            <c:symbol val="circle"/>
            <c:size val="9"/>
            <c:spPr>
              <a:solidFill>
                <a:srgbClr val="FF00FF"/>
              </a:solidFill>
              <a:ln w="9525">
                <a:solidFill>
                  <a:schemeClr val="tx1"/>
                </a:solidFill>
              </a:ln>
              <a:effectLst/>
            </c:spPr>
          </c:marker>
          <c:xVal>
            <c:numRef>
              <c:f>'Static Data Summary'!$K$37:$K$40</c:f>
              <c:numCache>
                <c:formatCode>0</c:formatCode>
                <c:ptCount val="4"/>
                <c:pt idx="0">
                  <c:v>1199.8027517985588</c:v>
                </c:pt>
                <c:pt idx="1">
                  <c:v>#N/A</c:v>
                </c:pt>
                <c:pt idx="2">
                  <c:v>#N/A</c:v>
                </c:pt>
                <c:pt idx="3">
                  <c:v>#N/A</c:v>
                </c:pt>
              </c:numCache>
            </c:numRef>
          </c:xVal>
          <c:yVal>
            <c:numRef>
              <c:f>'Static Data Summary'!$Q$37:$Q$40</c:f>
              <c:numCache>
                <c:formatCode>0.000</c:formatCode>
                <c:ptCount val="4"/>
                <c:pt idx="0">
                  <c:v>0.24856599170648061</c:v>
                </c:pt>
                <c:pt idx="1">
                  <c:v>#N/A</c:v>
                </c:pt>
                <c:pt idx="2">
                  <c:v>#N/A</c:v>
                </c:pt>
                <c:pt idx="3">
                  <c:v>#N/A</c:v>
                </c:pt>
              </c:numCache>
            </c:numRef>
          </c:yVal>
          <c:smooth val="0"/>
          <c:extLst>
            <c:ext xmlns:c16="http://schemas.microsoft.com/office/drawing/2014/chart" uri="{C3380CC4-5D6E-409C-BE32-E72D297353CC}">
              <c16:uniqueId val="{00000005-8877-49F7-A997-BE555177A984}"/>
            </c:ext>
          </c:extLst>
        </c:ser>
        <c:ser>
          <c:idx val="11"/>
          <c:order val="6"/>
          <c:tx>
            <c:strRef>
              <c:f>'Static Data Summary'!$A$41:$A$44</c:f>
              <c:strCache>
                <c:ptCount val="4"/>
                <c:pt idx="0">
                  <c:v>24BA037</c:v>
                </c:pt>
              </c:strCache>
            </c:strRef>
          </c:tx>
          <c:spPr>
            <a:ln w="19050" cap="rnd">
              <a:solidFill>
                <a:srgbClr val="00FFFF"/>
              </a:solidFill>
              <a:round/>
            </a:ln>
            <a:effectLst/>
          </c:spPr>
          <c:marker>
            <c:symbol val="circle"/>
            <c:size val="9"/>
            <c:spPr>
              <a:solidFill>
                <a:srgbClr val="00FFFF"/>
              </a:solidFill>
              <a:ln w="9525">
                <a:solidFill>
                  <a:schemeClr val="tx1"/>
                </a:solidFill>
              </a:ln>
              <a:effectLst/>
            </c:spPr>
          </c:marker>
          <c:xVal>
            <c:numRef>
              <c:f>'Static Data Summary'!$K$41:$K$44</c:f>
              <c:numCache>
                <c:formatCode>0</c:formatCode>
                <c:ptCount val="4"/>
                <c:pt idx="0">
                  <c:v>1200.7635074626885</c:v>
                </c:pt>
                <c:pt idx="1">
                  <c:v>2200.6894472361887</c:v>
                </c:pt>
                <c:pt idx="2">
                  <c:v>4200.5685167464044</c:v>
                </c:pt>
                <c:pt idx="3">
                  <c:v>6200.0700868056429</c:v>
                </c:pt>
              </c:numCache>
            </c:numRef>
          </c:xVal>
          <c:yVal>
            <c:numRef>
              <c:f>'Static Data Summary'!$Q$41:$Q$44</c:f>
              <c:numCache>
                <c:formatCode>0.000</c:formatCode>
                <c:ptCount val="4"/>
                <c:pt idx="0">
                  <c:v>0.23949873975864411</c:v>
                </c:pt>
                <c:pt idx="1">
                  <c:v>0.28486935494956678</c:v>
                </c:pt>
                <c:pt idx="2">
                  <c:v>0.28649192667126006</c:v>
                </c:pt>
                <c:pt idx="3">
                  <c:v>0.32914985192975188</c:v>
                </c:pt>
              </c:numCache>
            </c:numRef>
          </c:yVal>
          <c:smooth val="0"/>
          <c:extLst>
            <c:ext xmlns:c16="http://schemas.microsoft.com/office/drawing/2014/chart" uri="{C3380CC4-5D6E-409C-BE32-E72D297353CC}">
              <c16:uniqueId val="{00000006-8877-49F7-A997-BE555177A984}"/>
            </c:ext>
          </c:extLst>
        </c:ser>
        <c:ser>
          <c:idx val="13"/>
          <c:order val="7"/>
          <c:tx>
            <c:strRef>
              <c:f>'Static Data Summary'!$A$45:$A$48</c:f>
              <c:strCache>
                <c:ptCount val="4"/>
                <c:pt idx="0">
                  <c:v>24BA067(3)</c:v>
                </c:pt>
              </c:strCache>
            </c:strRef>
          </c:tx>
          <c:spPr>
            <a:ln w="19050" cap="rnd">
              <a:solidFill>
                <a:srgbClr val="00FF00"/>
              </a:solidFill>
              <a:round/>
            </a:ln>
            <a:effectLst/>
          </c:spPr>
          <c:marker>
            <c:symbol val="circle"/>
            <c:size val="9"/>
            <c:spPr>
              <a:solidFill>
                <a:srgbClr val="00FF00"/>
              </a:solidFill>
              <a:ln w="9525">
                <a:solidFill>
                  <a:schemeClr val="tx1"/>
                </a:solidFill>
              </a:ln>
              <a:effectLst/>
            </c:spPr>
          </c:marker>
          <c:xVal>
            <c:numRef>
              <c:f>'Static Data Summary'!$K$45:$K$48</c:f>
              <c:numCache>
                <c:formatCode>0</c:formatCode>
                <c:ptCount val="4"/>
                <c:pt idx="0">
                  <c:v>1200.028455598451</c:v>
                </c:pt>
                <c:pt idx="1">
                  <c:v>2200.1340227272817</c:v>
                </c:pt>
                <c:pt idx="2">
                  <c:v>4199.972875112323</c:v>
                </c:pt>
                <c:pt idx="3">
                  <c:v>6199.9659315066892</c:v>
                </c:pt>
              </c:numCache>
            </c:numRef>
          </c:xVal>
          <c:yVal>
            <c:numRef>
              <c:f>'Static Data Summary'!$Q$45:$Q$48</c:f>
              <c:numCache>
                <c:formatCode>0.000</c:formatCode>
                <c:ptCount val="4"/>
                <c:pt idx="0">
                  <c:v>0.19525886472088871</c:v>
                </c:pt>
                <c:pt idx="1">
                  <c:v>0.23236705039611477</c:v>
                </c:pt>
                <c:pt idx="2">
                  <c:v>0.23564778788476698</c:v>
                </c:pt>
                <c:pt idx="3">
                  <c:v>0.21654540942696374</c:v>
                </c:pt>
              </c:numCache>
            </c:numRef>
          </c:yVal>
          <c:smooth val="0"/>
          <c:extLst>
            <c:ext xmlns:c16="http://schemas.microsoft.com/office/drawing/2014/chart" uri="{C3380CC4-5D6E-409C-BE32-E72D297353CC}">
              <c16:uniqueId val="{00000007-8877-49F7-A997-BE555177A984}"/>
            </c:ext>
          </c:extLst>
        </c:ser>
        <c:ser>
          <c:idx val="15"/>
          <c:order val="8"/>
          <c:tx>
            <c:strRef>
              <c:f>'Static Data Summary'!$A$49:$A$52</c:f>
              <c:strCache>
                <c:ptCount val="4"/>
                <c:pt idx="0">
                  <c:v>24BA040</c:v>
                </c:pt>
              </c:strCache>
            </c:strRef>
          </c:tx>
          <c:spPr>
            <a:ln w="19050" cap="rnd">
              <a:solidFill>
                <a:srgbClr val="CC00FF"/>
              </a:solidFill>
              <a:round/>
            </a:ln>
            <a:effectLst/>
          </c:spPr>
          <c:marker>
            <c:symbol val="circle"/>
            <c:size val="9"/>
            <c:spPr>
              <a:solidFill>
                <a:srgbClr val="CC00FF"/>
              </a:solidFill>
              <a:ln w="9525">
                <a:solidFill>
                  <a:schemeClr val="tx1"/>
                </a:solidFill>
              </a:ln>
              <a:effectLst/>
            </c:spPr>
          </c:marker>
          <c:xVal>
            <c:numRef>
              <c:f>'Static Data Summary'!$K$49:$K$52</c:f>
              <c:numCache>
                <c:formatCode>0</c:formatCode>
                <c:ptCount val="4"/>
                <c:pt idx="0">
                  <c:v>1199.9862905982884</c:v>
                </c:pt>
                <c:pt idx="1">
                  <c:v>2199.7360199005007</c:v>
                </c:pt>
                <c:pt idx="2">
                  <c:v>4199.8448627450971</c:v>
                </c:pt>
                <c:pt idx="3">
                  <c:v>6199.8733384147235</c:v>
                </c:pt>
              </c:numCache>
            </c:numRef>
          </c:xVal>
          <c:yVal>
            <c:numRef>
              <c:f>'Static Data Summary'!$Q$49:$Q$52</c:f>
              <c:numCache>
                <c:formatCode>0.000</c:formatCode>
                <c:ptCount val="4"/>
                <c:pt idx="0">
                  <c:v>0.18147151053583824</c:v>
                </c:pt>
                <c:pt idx="1">
                  <c:v>0.21747627564368094</c:v>
                </c:pt>
                <c:pt idx="2">
                  <c:v>0.25103883269166977</c:v>
                </c:pt>
                <c:pt idx="3">
                  <c:v>0.26292880371331334</c:v>
                </c:pt>
              </c:numCache>
            </c:numRef>
          </c:yVal>
          <c:smooth val="0"/>
          <c:extLst>
            <c:ext xmlns:c16="http://schemas.microsoft.com/office/drawing/2014/chart" uri="{C3380CC4-5D6E-409C-BE32-E72D297353CC}">
              <c16:uniqueId val="{00000008-8877-49F7-A997-BE555177A984}"/>
            </c:ext>
          </c:extLst>
        </c:ser>
        <c:ser>
          <c:idx val="17"/>
          <c:order val="9"/>
          <c:tx>
            <c:strRef>
              <c:f>'Static Data Summary'!$A$53:$A$56</c:f>
              <c:strCache>
                <c:ptCount val="4"/>
                <c:pt idx="0">
                  <c:v>24BA018</c:v>
                </c:pt>
              </c:strCache>
            </c:strRef>
          </c:tx>
          <c:spPr>
            <a:ln w="19050" cap="rnd">
              <a:solidFill>
                <a:srgbClr val="FFC000"/>
              </a:solidFill>
              <a:round/>
            </a:ln>
            <a:effectLst/>
          </c:spPr>
          <c:marker>
            <c:symbol val="circle"/>
            <c:size val="9"/>
            <c:spPr>
              <a:solidFill>
                <a:srgbClr val="FFC000"/>
              </a:solidFill>
              <a:ln w="9525">
                <a:solidFill>
                  <a:schemeClr val="tx1"/>
                </a:solidFill>
              </a:ln>
              <a:effectLst/>
            </c:spPr>
          </c:marker>
          <c:xVal>
            <c:numRef>
              <c:f>'Static Data Summary'!$K$53:$K$56</c:f>
              <c:numCache>
                <c:formatCode>0</c:formatCode>
                <c:ptCount val="4"/>
                <c:pt idx="0">
                  <c:v>1200.5965242165259</c:v>
                </c:pt>
                <c:pt idx="1">
                  <c:v>2200.3872536687695</c:v>
                </c:pt>
                <c:pt idx="2">
                  <c:v>4200.1434223706101</c:v>
                </c:pt>
                <c:pt idx="3">
                  <c:v>6200.0195542426709</c:v>
                </c:pt>
              </c:numCache>
            </c:numRef>
          </c:xVal>
          <c:yVal>
            <c:numRef>
              <c:f>'Static Data Summary'!$Q$53:$Q$56</c:f>
              <c:numCache>
                <c:formatCode>0.000</c:formatCode>
                <c:ptCount val="4"/>
                <c:pt idx="0">
                  <c:v>0.20165328744403421</c:v>
                </c:pt>
                <c:pt idx="1">
                  <c:v>0.22935941367060472</c:v>
                </c:pt>
                <c:pt idx="2">
                  <c:v>0.23770354141946168</c:v>
                </c:pt>
                <c:pt idx="3">
                  <c:v>0.33776075839166547</c:v>
                </c:pt>
              </c:numCache>
            </c:numRef>
          </c:yVal>
          <c:smooth val="0"/>
          <c:extLst>
            <c:ext xmlns:c16="http://schemas.microsoft.com/office/drawing/2014/chart" uri="{C3380CC4-5D6E-409C-BE32-E72D297353CC}">
              <c16:uniqueId val="{00000009-8877-49F7-A997-BE555177A984}"/>
            </c:ext>
          </c:extLst>
        </c:ser>
        <c:ser>
          <c:idx val="19"/>
          <c:order val="10"/>
          <c:tx>
            <c:strRef>
              <c:f>'Static Data Summary'!$A$57:$A$60</c:f>
              <c:strCache>
                <c:ptCount val="4"/>
                <c:pt idx="0">
                  <c:v>18</c:v>
                </c:pt>
              </c:strCache>
            </c:strRef>
          </c:tx>
          <c:spPr>
            <a:ln w="19050" cap="rnd">
              <a:solidFill>
                <a:srgbClr val="C0504D"/>
              </a:solidFill>
              <a:round/>
            </a:ln>
            <a:effectLst/>
          </c:spPr>
          <c:marker>
            <c:symbol val="circle"/>
            <c:size val="9"/>
            <c:spPr>
              <a:solidFill>
                <a:srgbClr val="C0504D"/>
              </a:solidFill>
              <a:ln w="9525">
                <a:solidFill>
                  <a:schemeClr val="bg1"/>
                </a:solidFill>
              </a:ln>
              <a:effectLst/>
            </c:spPr>
          </c:marker>
          <c:xVal>
            <c:numRef>
              <c:f>'Static Data Summary'!$K$57:$K$60</c:f>
              <c:numCache>
                <c:formatCode>0</c:formatCode>
                <c:ptCount val="4"/>
                <c:pt idx="0">
                  <c:v>1200.0613165266063</c:v>
                </c:pt>
                <c:pt idx="1">
                  <c:v>2200.0475214899798</c:v>
                </c:pt>
                <c:pt idx="2">
                  <c:v>4200.0378784757959</c:v>
                </c:pt>
                <c:pt idx="3">
                  <c:v>6199.9372253737974</c:v>
                </c:pt>
              </c:numCache>
            </c:numRef>
          </c:xVal>
          <c:yVal>
            <c:numRef>
              <c:f>'Static Data Summary'!$Q$57:$Q$60</c:f>
              <c:numCache>
                <c:formatCode>0.000</c:formatCode>
                <c:ptCount val="4"/>
                <c:pt idx="0">
                  <c:v>0.23188397943786124</c:v>
                </c:pt>
                <c:pt idx="1">
                  <c:v>0.18335107193269154</c:v>
                </c:pt>
                <c:pt idx="2">
                  <c:v>0.20340265074715316</c:v>
                </c:pt>
                <c:pt idx="3">
                  <c:v>0.26257572163370391</c:v>
                </c:pt>
              </c:numCache>
            </c:numRef>
          </c:yVal>
          <c:smooth val="0"/>
          <c:extLst>
            <c:ext xmlns:c16="http://schemas.microsoft.com/office/drawing/2014/chart" uri="{C3380CC4-5D6E-409C-BE32-E72D297353CC}">
              <c16:uniqueId val="{0000000A-8877-49F7-A997-BE555177A984}"/>
            </c:ext>
          </c:extLst>
        </c:ser>
        <c:ser>
          <c:idx val="21"/>
          <c:order val="11"/>
          <c:tx>
            <c:strRef>
              <c:f>'Static Data Summary'!$A$61:$A$64</c:f>
              <c:strCache>
                <c:ptCount val="4"/>
                <c:pt idx="0">
                  <c:v>24BA073</c:v>
                </c:pt>
              </c:strCache>
            </c:strRef>
          </c:tx>
          <c:spPr>
            <a:ln w="19050" cap="rnd">
              <a:solidFill>
                <a:srgbClr val="4F81BD"/>
              </a:solidFill>
              <a:round/>
            </a:ln>
            <a:effectLst/>
          </c:spPr>
          <c:marker>
            <c:symbol val="circle"/>
            <c:size val="9"/>
            <c:spPr>
              <a:solidFill>
                <a:srgbClr val="4F81BD"/>
              </a:solidFill>
              <a:ln w="9525">
                <a:solidFill>
                  <a:schemeClr val="tx1"/>
                </a:solidFill>
              </a:ln>
              <a:effectLst/>
            </c:spPr>
          </c:marker>
          <c:xVal>
            <c:numRef>
              <c:f>'Static Data Summary'!$K$61:$K$64</c:f>
              <c:numCache>
                <c:formatCode>0</c:formatCode>
                <c:ptCount val="4"/>
                <c:pt idx="0">
                  <c:v>1198.5732844036663</c:v>
                </c:pt>
                <c:pt idx="1">
                  <c:v>2199.5165687789718</c:v>
                </c:pt>
                <c:pt idx="2">
                  <c:v>4199.732827191885</c:v>
                </c:pt>
                <c:pt idx="3">
                  <c:v>6199.8268606555384</c:v>
                </c:pt>
              </c:numCache>
            </c:numRef>
          </c:xVal>
          <c:yVal>
            <c:numRef>
              <c:f>'Static Data Summary'!$Q$61:$Q$64</c:f>
              <c:numCache>
                <c:formatCode>0.000</c:formatCode>
                <c:ptCount val="4"/>
                <c:pt idx="0">
                  <c:v>0.26035584524845823</c:v>
                </c:pt>
                <c:pt idx="1">
                  <c:v>0.29455083548875144</c:v>
                </c:pt>
                <c:pt idx="2">
                  <c:v>0.29035496150772755</c:v>
                </c:pt>
                <c:pt idx="3">
                  <c:v>0.31087867079571241</c:v>
                </c:pt>
              </c:numCache>
            </c:numRef>
          </c:yVal>
          <c:smooth val="0"/>
          <c:extLst>
            <c:ext xmlns:c16="http://schemas.microsoft.com/office/drawing/2014/chart" uri="{C3380CC4-5D6E-409C-BE32-E72D297353CC}">
              <c16:uniqueId val="{0000000B-8877-49F7-A997-BE555177A984}"/>
            </c:ext>
          </c:extLst>
        </c:ser>
        <c:ser>
          <c:idx val="23"/>
          <c:order val="12"/>
          <c:tx>
            <c:strRef>
              <c:f>'Static Data Summary'!$A$65:$A$68</c:f>
              <c:strCache>
                <c:ptCount val="4"/>
                <c:pt idx="0">
                  <c:v>8</c:v>
                </c:pt>
              </c:strCache>
            </c:strRef>
          </c:tx>
          <c:spPr>
            <a:ln w="19050" cap="rnd">
              <a:solidFill>
                <a:srgbClr val="76933C"/>
              </a:solidFill>
              <a:round/>
            </a:ln>
            <a:effectLst/>
          </c:spPr>
          <c:marker>
            <c:symbol val="circle"/>
            <c:size val="9"/>
            <c:spPr>
              <a:solidFill>
                <a:srgbClr val="76933C"/>
              </a:solidFill>
              <a:ln w="9525">
                <a:solidFill>
                  <a:schemeClr val="tx1"/>
                </a:solidFill>
              </a:ln>
              <a:effectLst/>
            </c:spPr>
          </c:marker>
          <c:xVal>
            <c:numRef>
              <c:f>'Static Data Summary'!$K$65:$K$68</c:f>
              <c:numCache>
                <c:formatCode>0</c:formatCode>
                <c:ptCount val="4"/>
                <c:pt idx="0">
                  <c:v>1200.1946324549212</c:v>
                </c:pt>
                <c:pt idx="1">
                  <c:v>2200.1357285714344</c:v>
                </c:pt>
                <c:pt idx="2">
                  <c:v>4200.0414004149306</c:v>
                </c:pt>
                <c:pt idx="3">
                  <c:v>6199.8463153661332</c:v>
                </c:pt>
              </c:numCache>
            </c:numRef>
          </c:xVal>
          <c:yVal>
            <c:numRef>
              <c:f>'Static Data Summary'!$Q$65:$Q$68</c:f>
              <c:numCache>
                <c:formatCode>0.000</c:formatCode>
                <c:ptCount val="4"/>
                <c:pt idx="0">
                  <c:v>0.24539925619139094</c:v>
                </c:pt>
                <c:pt idx="1">
                  <c:v>0.261595661543015</c:v>
                </c:pt>
                <c:pt idx="2">
                  <c:v>0.24588676361836007</c:v>
                </c:pt>
                <c:pt idx="3">
                  <c:v>0.28891194620243543</c:v>
                </c:pt>
              </c:numCache>
            </c:numRef>
          </c:yVal>
          <c:smooth val="0"/>
          <c:extLst>
            <c:ext xmlns:c16="http://schemas.microsoft.com/office/drawing/2014/chart" uri="{C3380CC4-5D6E-409C-BE32-E72D297353CC}">
              <c16:uniqueId val="{0000000C-8877-49F7-A997-BE555177A984}"/>
            </c:ext>
          </c:extLst>
        </c:ser>
        <c:ser>
          <c:idx val="25"/>
          <c:order val="13"/>
          <c:tx>
            <c:strRef>
              <c:f>'Static Data Summary'!$A$69:$A$72</c:f>
              <c:strCache>
                <c:ptCount val="4"/>
                <c:pt idx="0">
                  <c:v>Hunt Well #13</c:v>
                </c:pt>
              </c:strCache>
            </c:strRef>
          </c:tx>
          <c:spPr>
            <a:ln w="19050" cap="rnd">
              <a:solidFill>
                <a:srgbClr val="8064A2"/>
              </a:solidFill>
              <a:round/>
            </a:ln>
            <a:effectLst/>
          </c:spPr>
          <c:marker>
            <c:symbol val="circle"/>
            <c:size val="9"/>
            <c:spPr>
              <a:solidFill>
                <a:srgbClr val="8064A2"/>
              </a:solidFill>
              <a:ln w="9525">
                <a:solidFill>
                  <a:schemeClr val="tx1"/>
                </a:solidFill>
              </a:ln>
              <a:effectLst/>
            </c:spPr>
          </c:marker>
          <c:xVal>
            <c:numRef>
              <c:f>'Static Data Summary'!$K$69:$K$72</c:f>
              <c:numCache>
                <c:formatCode>0</c:formatCode>
                <c:ptCount val="4"/>
                <c:pt idx="0">
                  <c:v>1199.9117325581328</c:v>
                </c:pt>
                <c:pt idx="1">
                  <c:v>2200.0837699316753</c:v>
                </c:pt>
                <c:pt idx="2">
                  <c:v>4200.0171701546979</c:v>
                </c:pt>
                <c:pt idx="3">
                  <c:v>6199.8778947366236</c:v>
                </c:pt>
              </c:numCache>
            </c:numRef>
          </c:xVal>
          <c:yVal>
            <c:numRef>
              <c:f>'Static Data Summary'!$Q$69:$Q$72</c:f>
              <c:numCache>
                <c:formatCode>0.000</c:formatCode>
                <c:ptCount val="4"/>
                <c:pt idx="0">
                  <c:v>0.28234593459380875</c:v>
                </c:pt>
                <c:pt idx="1">
                  <c:v>0.30383225717531254</c:v>
                </c:pt>
                <c:pt idx="2">
                  <c:v>0.32785843550216259</c:v>
                </c:pt>
                <c:pt idx="3">
                  <c:v>0.33190166476629085</c:v>
                </c:pt>
              </c:numCache>
            </c:numRef>
          </c:yVal>
          <c:smooth val="0"/>
          <c:extLst>
            <c:ext xmlns:c16="http://schemas.microsoft.com/office/drawing/2014/chart" uri="{C3380CC4-5D6E-409C-BE32-E72D297353CC}">
              <c16:uniqueId val="{0000000D-8877-49F7-A997-BE555177A984}"/>
            </c:ext>
          </c:extLst>
        </c:ser>
        <c:ser>
          <c:idx val="27"/>
          <c:order val="14"/>
          <c:tx>
            <c:strRef>
              <c:f>'Static Data Summary'!$A$73:$A$76</c:f>
              <c:strCache>
                <c:ptCount val="4"/>
                <c:pt idx="0">
                  <c:v>Hunt Well #18</c:v>
                </c:pt>
              </c:strCache>
            </c:strRef>
          </c:tx>
          <c:spPr>
            <a:ln w="19050" cap="rnd">
              <a:solidFill>
                <a:srgbClr val="F79646"/>
              </a:solidFill>
              <a:round/>
            </a:ln>
            <a:effectLst/>
          </c:spPr>
          <c:marker>
            <c:symbol val="circle"/>
            <c:size val="9"/>
            <c:spPr>
              <a:solidFill>
                <a:srgbClr val="F79646"/>
              </a:solidFill>
              <a:ln w="9525">
                <a:solidFill>
                  <a:schemeClr val="tx1"/>
                </a:solidFill>
              </a:ln>
              <a:effectLst/>
            </c:spPr>
          </c:marker>
          <c:xVal>
            <c:numRef>
              <c:f>'Static Data Summary'!$K$73:$K$76</c:f>
              <c:numCache>
                <c:formatCode>0</c:formatCode>
                <c:ptCount val="4"/>
                <c:pt idx="0">
                  <c:v>1200.0409360730541</c:v>
                </c:pt>
                <c:pt idx="1">
                  <c:v>2200.1080171358753</c:v>
                </c:pt>
                <c:pt idx="2">
                  <c:v>4200.0330242825548</c:v>
                </c:pt>
                <c:pt idx="3">
                  <c:v>6199.899319826206</c:v>
                </c:pt>
              </c:numCache>
            </c:numRef>
          </c:xVal>
          <c:yVal>
            <c:numRef>
              <c:f>'Static Data Summary'!$Q$73:$Q$76</c:f>
              <c:numCache>
                <c:formatCode>0.000</c:formatCode>
                <c:ptCount val="4"/>
                <c:pt idx="0">
                  <c:v>0.28393529206686524</c:v>
                </c:pt>
                <c:pt idx="1">
                  <c:v>0.33424165879059281</c:v>
                </c:pt>
                <c:pt idx="2">
                  <c:v>0.33607130992435996</c:v>
                </c:pt>
                <c:pt idx="3">
                  <c:v>0.3296321697409404</c:v>
                </c:pt>
              </c:numCache>
            </c:numRef>
          </c:yVal>
          <c:smooth val="0"/>
          <c:extLst>
            <c:ext xmlns:c16="http://schemas.microsoft.com/office/drawing/2014/chart" uri="{C3380CC4-5D6E-409C-BE32-E72D297353CC}">
              <c16:uniqueId val="{0000000E-8877-49F7-A997-BE555177A984}"/>
            </c:ext>
          </c:extLst>
        </c:ser>
        <c:ser>
          <c:idx val="29"/>
          <c:order val="15"/>
          <c:tx>
            <c:strRef>
              <c:f>'Static Data Summary'!$A$77:$A$80</c:f>
              <c:strCache>
                <c:ptCount val="4"/>
                <c:pt idx="0">
                  <c:v>Hunt Well #21</c:v>
                </c:pt>
              </c:strCache>
            </c:strRef>
          </c:tx>
          <c:spPr>
            <a:ln w="19050" cap="rnd">
              <a:solidFill>
                <a:srgbClr val="FF99FF"/>
              </a:solidFill>
              <a:round/>
            </a:ln>
            <a:effectLst/>
          </c:spPr>
          <c:marker>
            <c:symbol val="circle"/>
            <c:size val="9"/>
            <c:spPr>
              <a:solidFill>
                <a:srgbClr val="FF99FF"/>
              </a:solidFill>
              <a:ln w="9525">
                <a:solidFill>
                  <a:schemeClr val="tx1"/>
                </a:solidFill>
              </a:ln>
              <a:effectLst/>
            </c:spPr>
          </c:marker>
          <c:xVal>
            <c:numRef>
              <c:f>'Static Data Summary'!$K$77:$K$80</c:f>
              <c:numCache>
                <c:formatCode>0</c:formatCode>
                <c:ptCount val="4"/>
                <c:pt idx="0">
                  <c:v>1200.0841547861528</c:v>
                </c:pt>
                <c:pt idx="1">
                  <c:v>2200.0611156601958</c:v>
                </c:pt>
                <c:pt idx="2">
                  <c:v>4200.1460273972671</c:v>
                </c:pt>
                <c:pt idx="3">
                  <c:v>6199.9247824028962</c:v>
                </c:pt>
              </c:numCache>
            </c:numRef>
          </c:xVal>
          <c:yVal>
            <c:numRef>
              <c:f>'Static Data Summary'!$Q$77:$Q$80</c:f>
              <c:numCache>
                <c:formatCode>0.000</c:formatCode>
                <c:ptCount val="4"/>
                <c:pt idx="0">
                  <c:v>0.26781863714780574</c:v>
                </c:pt>
                <c:pt idx="1">
                  <c:v>0.32524911984492949</c:v>
                </c:pt>
                <c:pt idx="2">
                  <c:v>0.33030936330935262</c:v>
                </c:pt>
                <c:pt idx="3">
                  <c:v>0.34883578800793447</c:v>
                </c:pt>
              </c:numCache>
            </c:numRef>
          </c:yVal>
          <c:smooth val="0"/>
          <c:extLst>
            <c:ext xmlns:c16="http://schemas.microsoft.com/office/drawing/2014/chart" uri="{C3380CC4-5D6E-409C-BE32-E72D297353CC}">
              <c16:uniqueId val="{0000000F-8877-49F7-A997-BE555177A984}"/>
            </c:ext>
          </c:extLst>
        </c:ser>
        <c:ser>
          <c:idx val="31"/>
          <c:order val="16"/>
          <c:tx>
            <c:strRef>
              <c:f>'Static Data Summary'!$A$81:$A$84</c:f>
              <c:strCache>
                <c:ptCount val="4"/>
                <c:pt idx="0">
                  <c:v>Hunt #27</c:v>
                </c:pt>
              </c:strCache>
            </c:strRef>
          </c:tx>
          <c:spPr>
            <a:ln w="19050" cap="rnd">
              <a:solidFill>
                <a:srgbClr val="66CCFF"/>
              </a:solidFill>
              <a:round/>
            </a:ln>
            <a:effectLst/>
          </c:spPr>
          <c:marker>
            <c:symbol val="circle"/>
            <c:size val="9"/>
            <c:spPr>
              <a:solidFill>
                <a:srgbClr val="66CCFF"/>
              </a:solidFill>
              <a:ln w="9525">
                <a:solidFill>
                  <a:schemeClr val="tx1"/>
                </a:solidFill>
              </a:ln>
              <a:effectLst/>
            </c:spPr>
          </c:marker>
          <c:xVal>
            <c:numRef>
              <c:f>'Static Data Summary'!$K$81:$K$84</c:f>
              <c:numCache>
                <c:formatCode>0</c:formatCode>
                <c:ptCount val="4"/>
                <c:pt idx="0">
                  <c:v>1200.1897268588746</c:v>
                </c:pt>
                <c:pt idx="1">
                  <c:v>2200.170450704235</c:v>
                </c:pt>
                <c:pt idx="2">
                  <c:v>4200.1306094808051</c:v>
                </c:pt>
                <c:pt idx="3">
                  <c:v>6199.9298691981294</c:v>
                </c:pt>
              </c:numCache>
            </c:numRef>
          </c:xVal>
          <c:yVal>
            <c:numRef>
              <c:f>'Static Data Summary'!$Q$81:$Q$84</c:f>
              <c:numCache>
                <c:formatCode>0.000</c:formatCode>
                <c:ptCount val="4"/>
                <c:pt idx="0">
                  <c:v>0.26959327560624163</c:v>
                </c:pt>
                <c:pt idx="1">
                  <c:v>0.33316996983309993</c:v>
                </c:pt>
                <c:pt idx="2">
                  <c:v>0.33197513048184157</c:v>
                </c:pt>
                <c:pt idx="3">
                  <c:v>0.33747031706453479</c:v>
                </c:pt>
              </c:numCache>
            </c:numRef>
          </c:yVal>
          <c:smooth val="0"/>
          <c:extLst>
            <c:ext xmlns:c16="http://schemas.microsoft.com/office/drawing/2014/chart" uri="{C3380CC4-5D6E-409C-BE32-E72D297353CC}">
              <c16:uniqueId val="{00000010-8877-49F7-A997-BE555177A984}"/>
            </c:ext>
          </c:extLst>
        </c:ser>
        <c:ser>
          <c:idx val="33"/>
          <c:order val="17"/>
          <c:tx>
            <c:strRef>
              <c:f>'Static Data Summary'!$A$85:$A$88</c:f>
              <c:strCache>
                <c:ptCount val="4"/>
                <c:pt idx="0">
                  <c:v>24BA004</c:v>
                </c:pt>
              </c:strCache>
            </c:strRef>
          </c:tx>
          <c:spPr>
            <a:ln w="19050" cap="rnd">
              <a:solidFill>
                <a:srgbClr val="99FFCC"/>
              </a:solidFill>
              <a:round/>
            </a:ln>
            <a:effectLst/>
          </c:spPr>
          <c:marker>
            <c:symbol val="circle"/>
            <c:size val="9"/>
            <c:spPr>
              <a:solidFill>
                <a:srgbClr val="99FFCC"/>
              </a:solidFill>
              <a:ln w="9525">
                <a:solidFill>
                  <a:schemeClr val="tx1"/>
                </a:solidFill>
              </a:ln>
              <a:effectLst/>
            </c:spPr>
          </c:marker>
          <c:xVal>
            <c:numRef>
              <c:f>'Static Data Summary'!$K$85:$K$88</c:f>
              <c:numCache>
                <c:formatCode>0</c:formatCode>
                <c:ptCount val="4"/>
                <c:pt idx="0">
                  <c:v>1200.163528610351</c:v>
                </c:pt>
                <c:pt idx="1">
                  <c:v>2199.9768848167637</c:v>
                </c:pt>
                <c:pt idx="2">
                  <c:v>4200.0591299999951</c:v>
                </c:pt>
                <c:pt idx="3">
                  <c:v>6199.969017912279</c:v>
                </c:pt>
              </c:numCache>
            </c:numRef>
          </c:xVal>
          <c:yVal>
            <c:numRef>
              <c:f>'Static Data Summary'!$Q$85:$Q$88</c:f>
              <c:numCache>
                <c:formatCode>0.000</c:formatCode>
                <c:ptCount val="4"/>
                <c:pt idx="0">
                  <c:v>0.18975021592958469</c:v>
                </c:pt>
                <c:pt idx="1">
                  <c:v>0.22965964183730792</c:v>
                </c:pt>
                <c:pt idx="2">
                  <c:v>0.2465683973485594</c:v>
                </c:pt>
                <c:pt idx="3">
                  <c:v>0.25142467566184656</c:v>
                </c:pt>
              </c:numCache>
            </c:numRef>
          </c:yVal>
          <c:smooth val="0"/>
          <c:extLst>
            <c:ext xmlns:c16="http://schemas.microsoft.com/office/drawing/2014/chart" uri="{C3380CC4-5D6E-409C-BE32-E72D297353CC}">
              <c16:uniqueId val="{00000011-8877-49F7-A997-BE555177A984}"/>
            </c:ext>
          </c:extLst>
        </c:ser>
        <c:ser>
          <c:idx val="35"/>
          <c:order val="18"/>
          <c:tx>
            <c:strRef>
              <c:f>'Static Data Summary'!$A$89:$A$92</c:f>
              <c:strCache>
                <c:ptCount val="4"/>
                <c:pt idx="0">
                  <c:v>24BA069</c:v>
                </c:pt>
              </c:strCache>
            </c:strRef>
          </c:tx>
          <c:spPr>
            <a:ln w="19050" cap="rnd">
              <a:solidFill>
                <a:srgbClr val="CC99CC"/>
              </a:solidFill>
              <a:round/>
            </a:ln>
            <a:effectLst/>
          </c:spPr>
          <c:marker>
            <c:symbol val="circle"/>
            <c:size val="9"/>
            <c:spPr>
              <a:solidFill>
                <a:srgbClr val="CC99CC"/>
              </a:solidFill>
              <a:ln w="9525">
                <a:solidFill>
                  <a:schemeClr val="tx1"/>
                </a:solidFill>
              </a:ln>
              <a:effectLst/>
            </c:spPr>
          </c:marker>
          <c:xVal>
            <c:numRef>
              <c:f>'Static Data Summary'!$K$89:$K$92</c:f>
              <c:numCache>
                <c:formatCode>0</c:formatCode>
                <c:ptCount val="4"/>
                <c:pt idx="0">
                  <c:v>1200.2106675392629</c:v>
                </c:pt>
                <c:pt idx="1">
                  <c:v>2200.0842818057527</c:v>
                </c:pt>
                <c:pt idx="2">
                  <c:v>4200.1290561797668</c:v>
                </c:pt>
                <c:pt idx="3">
                  <c:v>6199.9943112947913</c:v>
                </c:pt>
              </c:numCache>
            </c:numRef>
          </c:xVal>
          <c:yVal>
            <c:numRef>
              <c:f>'Static Data Summary'!$Q$89:$Q$92</c:f>
              <c:numCache>
                <c:formatCode>0.000</c:formatCode>
                <c:ptCount val="4"/>
                <c:pt idx="0">
                  <c:v>0.25886240393752735</c:v>
                </c:pt>
                <c:pt idx="1">
                  <c:v>0.29597042252701705</c:v>
                </c:pt>
                <c:pt idx="2">
                  <c:v>0.25392885009904687</c:v>
                </c:pt>
                <c:pt idx="3">
                  <c:v>0.28784357896581253</c:v>
                </c:pt>
              </c:numCache>
            </c:numRef>
          </c:yVal>
          <c:smooth val="0"/>
          <c:extLst>
            <c:ext xmlns:c16="http://schemas.microsoft.com/office/drawing/2014/chart" uri="{C3380CC4-5D6E-409C-BE32-E72D297353CC}">
              <c16:uniqueId val="{00000012-8877-49F7-A997-BE555177A984}"/>
            </c:ext>
          </c:extLst>
        </c:ser>
        <c:ser>
          <c:idx val="37"/>
          <c:order val="19"/>
          <c:tx>
            <c:strRef>
              <c:f>'Static Data Summary'!$A$93:$A$96</c:f>
              <c:strCache>
                <c:ptCount val="4"/>
                <c:pt idx="0">
                  <c:v>BCS 1</c:v>
                </c:pt>
              </c:strCache>
            </c:strRef>
          </c:tx>
          <c:spPr>
            <a:ln w="19050" cap="rnd">
              <a:solidFill>
                <a:srgbClr val="FFCC99"/>
              </a:solidFill>
              <a:round/>
            </a:ln>
            <a:effectLst/>
          </c:spPr>
          <c:marker>
            <c:symbol val="circle"/>
            <c:size val="9"/>
            <c:spPr>
              <a:solidFill>
                <a:srgbClr val="FFCC99"/>
              </a:solidFill>
              <a:ln w="9525">
                <a:solidFill>
                  <a:schemeClr val="tx1"/>
                </a:solidFill>
              </a:ln>
              <a:effectLst/>
            </c:spPr>
          </c:marker>
          <c:xVal>
            <c:numRef>
              <c:f>'Static Data Summary'!$K$93:$K$96</c:f>
              <c:numCache>
                <c:formatCode>0</c:formatCode>
                <c:ptCount val="4"/>
                <c:pt idx="0">
                  <c:v>1200.7742480620157</c:v>
                </c:pt>
                <c:pt idx="1">
                  <c:v>2200.6344070278255</c:v>
                </c:pt>
                <c:pt idx="2">
                  <c:v>4200.3816424580846</c:v>
                </c:pt>
                <c:pt idx="3">
                  <c:v>6196.5730503334844</c:v>
                </c:pt>
              </c:numCache>
            </c:numRef>
          </c:xVal>
          <c:yVal>
            <c:numRef>
              <c:f>'Static Data Summary'!$Q$93:$Q$96</c:f>
              <c:numCache>
                <c:formatCode>0.000</c:formatCode>
                <c:ptCount val="4"/>
                <c:pt idx="0">
                  <c:v>0.27616677320823713</c:v>
                </c:pt>
                <c:pt idx="1">
                  <c:v>0.2660293944548498</c:v>
                </c:pt>
                <c:pt idx="2">
                  <c:v>0.25353604657462131</c:v>
                </c:pt>
                <c:pt idx="3">
                  <c:v>#N/A</c:v>
                </c:pt>
              </c:numCache>
            </c:numRef>
          </c:yVal>
          <c:smooth val="0"/>
          <c:extLst>
            <c:ext xmlns:c16="http://schemas.microsoft.com/office/drawing/2014/chart" uri="{C3380CC4-5D6E-409C-BE32-E72D297353CC}">
              <c16:uniqueId val="{00000013-8877-49F7-A997-BE555177A984}"/>
            </c:ext>
          </c:extLst>
        </c:ser>
        <c:ser>
          <c:idx val="39"/>
          <c:order val="20"/>
          <c:tx>
            <c:strRef>
              <c:f>'Static Data Summary'!$A$97:$A$100</c:f>
              <c:strCache>
                <c:ptCount val="4"/>
                <c:pt idx="0">
                  <c:v>BCS2_S1</c:v>
                </c:pt>
              </c:strCache>
            </c:strRef>
          </c:tx>
          <c:spPr>
            <a:ln w="19050" cap="rnd">
              <a:solidFill>
                <a:schemeClr val="accent2">
                  <a:lumMod val="20000"/>
                  <a:lumOff val="80000"/>
                </a:schemeClr>
              </a:solidFill>
              <a:round/>
            </a:ln>
            <a:effectLst/>
          </c:spPr>
          <c:marker>
            <c:symbol val="circle"/>
            <c:size val="9"/>
            <c:spPr>
              <a:solidFill>
                <a:schemeClr val="accent2">
                  <a:lumMod val="20000"/>
                  <a:lumOff val="80000"/>
                </a:schemeClr>
              </a:solidFill>
              <a:ln w="9525">
                <a:solidFill>
                  <a:schemeClr val="tx1"/>
                </a:solidFill>
              </a:ln>
              <a:effectLst/>
            </c:spPr>
          </c:marker>
          <c:xVal>
            <c:numRef>
              <c:f>'Static Data Summary'!$K$97:$K$100</c:f>
              <c:numCache>
                <c:formatCode>0</c:formatCode>
                <c:ptCount val="4"/>
                <c:pt idx="0">
                  <c:v>1200.1035785007036</c:v>
                </c:pt>
                <c:pt idx="1">
                  <c:v>2200.0902377414654</c:v>
                </c:pt>
                <c:pt idx="2">
                  <c:v>4199.9445009784686</c:v>
                </c:pt>
                <c:pt idx="3">
                  <c:v>6199.9623835246975</c:v>
                </c:pt>
              </c:numCache>
            </c:numRef>
          </c:xVal>
          <c:yVal>
            <c:numRef>
              <c:f>'Static Data Summary'!$Q$97:$Q$100</c:f>
              <c:numCache>
                <c:formatCode>0.000</c:formatCode>
                <c:ptCount val="4"/>
                <c:pt idx="0">
                  <c:v>0.13102841182301797</c:v>
                </c:pt>
                <c:pt idx="1">
                  <c:v>0.1811965760820024</c:v>
                </c:pt>
                <c:pt idx="2">
                  <c:v>0.17444022629524691</c:v>
                </c:pt>
                <c:pt idx="3">
                  <c:v>0.18042870406539818</c:v>
                </c:pt>
              </c:numCache>
            </c:numRef>
          </c:yVal>
          <c:smooth val="0"/>
          <c:extLst>
            <c:ext xmlns:c16="http://schemas.microsoft.com/office/drawing/2014/chart" uri="{C3380CC4-5D6E-409C-BE32-E72D297353CC}">
              <c16:uniqueId val="{00000014-8877-49F7-A997-BE555177A984}"/>
            </c:ext>
          </c:extLst>
        </c:ser>
        <c:ser>
          <c:idx val="41"/>
          <c:order val="21"/>
          <c:tx>
            <c:strRef>
              <c:f>'Static Data Summary'!$A$101:$A$104</c:f>
              <c:strCache>
                <c:ptCount val="4"/>
                <c:pt idx="0">
                  <c:v>16</c:v>
                </c:pt>
              </c:strCache>
            </c:strRef>
          </c:tx>
          <c:spPr>
            <a:ln w="19050" cap="rnd">
              <a:solidFill>
                <a:schemeClr val="tx2">
                  <a:lumMod val="20000"/>
                  <a:lumOff val="80000"/>
                </a:schemeClr>
              </a:solidFill>
              <a:round/>
            </a:ln>
            <a:effectLst/>
          </c:spPr>
          <c:marker>
            <c:symbol val="circle"/>
            <c:size val="9"/>
            <c:spPr>
              <a:solidFill>
                <a:schemeClr val="tx2">
                  <a:lumMod val="20000"/>
                  <a:lumOff val="80000"/>
                </a:schemeClr>
              </a:solidFill>
              <a:ln w="9525">
                <a:solidFill>
                  <a:schemeClr val="tx1"/>
                </a:solidFill>
              </a:ln>
              <a:effectLst/>
            </c:spPr>
          </c:marker>
          <c:xVal>
            <c:numRef>
              <c:f>'Static Data Summary'!$K$101:$K$104</c:f>
              <c:numCache>
                <c:formatCode>0</c:formatCode>
                <c:ptCount val="4"/>
                <c:pt idx="0">
                  <c:v>1200.0000166666634</c:v>
                </c:pt>
                <c:pt idx="1">
                  <c:v>2200.7187055016261</c:v>
                </c:pt>
                <c:pt idx="2">
                  <c:v>4200.4310188679074</c:v>
                </c:pt>
                <c:pt idx="3">
                  <c:v>6200.3102235211154</c:v>
                </c:pt>
              </c:numCache>
            </c:numRef>
          </c:xVal>
          <c:yVal>
            <c:numRef>
              <c:f>'Static Data Summary'!$Q$101:$Q$104</c:f>
              <c:numCache>
                <c:formatCode>0.000</c:formatCode>
                <c:ptCount val="4"/>
                <c:pt idx="0">
                  <c:v>0.18729026427073986</c:v>
                </c:pt>
                <c:pt idx="1">
                  <c:v>0.25647312515159731</c:v>
                </c:pt>
                <c:pt idx="2">
                  <c:v>0.24017932421567106</c:v>
                </c:pt>
                <c:pt idx="3">
                  <c:v>0.27356068414089252</c:v>
                </c:pt>
              </c:numCache>
            </c:numRef>
          </c:yVal>
          <c:smooth val="0"/>
          <c:extLst>
            <c:ext xmlns:c16="http://schemas.microsoft.com/office/drawing/2014/chart" uri="{C3380CC4-5D6E-409C-BE32-E72D297353CC}">
              <c16:uniqueId val="{00000015-8877-49F7-A997-BE555177A984}"/>
            </c:ext>
          </c:extLst>
        </c:ser>
        <c:ser>
          <c:idx val="43"/>
          <c:order val="22"/>
          <c:tx>
            <c:strRef>
              <c:f>'Static Data Summary'!$A$105:$A$108</c:f>
              <c:strCache>
                <c:ptCount val="4"/>
                <c:pt idx="0">
                  <c:v>24BA002_S1</c:v>
                </c:pt>
              </c:strCache>
            </c:strRef>
          </c:tx>
          <c:spPr>
            <a:ln w="19050" cap="rnd">
              <a:solidFill>
                <a:schemeClr val="accent3">
                  <a:lumMod val="20000"/>
                  <a:lumOff val="80000"/>
                </a:schemeClr>
              </a:solidFill>
              <a:round/>
            </a:ln>
            <a:effectLst/>
          </c:spPr>
          <c:marker>
            <c:symbol val="circle"/>
            <c:size val="9"/>
            <c:spPr>
              <a:solidFill>
                <a:schemeClr val="accent3">
                  <a:lumMod val="20000"/>
                  <a:lumOff val="80000"/>
                </a:schemeClr>
              </a:solidFill>
              <a:ln w="9525">
                <a:solidFill>
                  <a:schemeClr val="tx1"/>
                </a:solidFill>
              </a:ln>
              <a:effectLst/>
            </c:spPr>
          </c:marker>
          <c:xVal>
            <c:numRef>
              <c:f>'Static Data Summary'!$K$105:$K$108</c:f>
              <c:numCache>
                <c:formatCode>0</c:formatCode>
                <c:ptCount val="4"/>
                <c:pt idx="0">
                  <c:v>1200.1035785007036</c:v>
                </c:pt>
                <c:pt idx="1">
                  <c:v>2200.0902377414654</c:v>
                </c:pt>
                <c:pt idx="2">
                  <c:v>4199.9445009784686</c:v>
                </c:pt>
                <c:pt idx="3">
                  <c:v>6199.9623835246975</c:v>
                </c:pt>
              </c:numCache>
            </c:numRef>
          </c:xVal>
          <c:yVal>
            <c:numRef>
              <c:f>'Static Data Summary'!$Q$105:$Q$108</c:f>
              <c:numCache>
                <c:formatCode>0.000</c:formatCode>
                <c:ptCount val="4"/>
                <c:pt idx="0">
                  <c:v>0.20672318599989986</c:v>
                </c:pt>
                <c:pt idx="1">
                  <c:v>0.22199064700433552</c:v>
                </c:pt>
                <c:pt idx="2">
                  <c:v>0.2752138932661784</c:v>
                </c:pt>
                <c:pt idx="3">
                  <c:v>0.26002997680515516</c:v>
                </c:pt>
              </c:numCache>
            </c:numRef>
          </c:yVal>
          <c:smooth val="0"/>
          <c:extLst>
            <c:ext xmlns:c16="http://schemas.microsoft.com/office/drawing/2014/chart" uri="{C3380CC4-5D6E-409C-BE32-E72D297353CC}">
              <c16:uniqueId val="{00000016-8877-49F7-A997-BE555177A984}"/>
            </c:ext>
          </c:extLst>
        </c:ser>
        <c:ser>
          <c:idx val="45"/>
          <c:order val="23"/>
          <c:tx>
            <c:strRef>
              <c:f>'Static Data Summary'!$A$109:$A$112</c:f>
              <c:strCache>
                <c:ptCount val="4"/>
                <c:pt idx="0">
                  <c:v>9</c:v>
                </c:pt>
              </c:strCache>
            </c:strRef>
          </c:tx>
          <c:spPr>
            <a:ln w="19050" cap="rnd">
              <a:solidFill>
                <a:schemeClr val="accent4">
                  <a:lumMod val="20000"/>
                  <a:lumOff val="80000"/>
                </a:schemeClr>
              </a:solidFill>
              <a:round/>
            </a:ln>
            <a:effectLst/>
          </c:spPr>
          <c:marker>
            <c:symbol val="circle"/>
            <c:size val="9"/>
            <c:spPr>
              <a:solidFill>
                <a:schemeClr val="accent4">
                  <a:lumMod val="20000"/>
                  <a:lumOff val="80000"/>
                </a:schemeClr>
              </a:solidFill>
              <a:ln w="9525">
                <a:solidFill>
                  <a:schemeClr val="tx1"/>
                </a:solidFill>
              </a:ln>
              <a:effectLst/>
            </c:spPr>
          </c:marker>
          <c:xVal>
            <c:numRef>
              <c:f>'Static Data Summary'!$K$109:$K$112</c:f>
              <c:numCache>
                <c:formatCode>0</c:formatCode>
                <c:ptCount val="4"/>
                <c:pt idx="0">
                  <c:v>1200.107122395829</c:v>
                </c:pt>
                <c:pt idx="1">
                  <c:v>2199.9167883211758</c:v>
                </c:pt>
                <c:pt idx="2">
                  <c:v>4200.0044892086289</c:v>
                </c:pt>
                <c:pt idx="3">
                  <c:v>6199.9059726225605</c:v>
                </c:pt>
              </c:numCache>
            </c:numRef>
          </c:xVal>
          <c:yVal>
            <c:numRef>
              <c:f>'Static Data Summary'!$Q$109:$Q$112</c:f>
              <c:numCache>
                <c:formatCode>0.000</c:formatCode>
                <c:ptCount val="4"/>
                <c:pt idx="0">
                  <c:v>0.17642143236812069</c:v>
                </c:pt>
                <c:pt idx="1">
                  <c:v>0.16987579811033024</c:v>
                </c:pt>
                <c:pt idx="2">
                  <c:v>0.17518296885351584</c:v>
                </c:pt>
                <c:pt idx="3">
                  <c:v>0.18707959136471708</c:v>
                </c:pt>
              </c:numCache>
            </c:numRef>
          </c:yVal>
          <c:smooth val="0"/>
          <c:extLst>
            <c:ext xmlns:c16="http://schemas.microsoft.com/office/drawing/2014/chart" uri="{C3380CC4-5D6E-409C-BE32-E72D297353CC}">
              <c16:uniqueId val="{00000017-8877-49F7-A997-BE555177A984}"/>
            </c:ext>
          </c:extLst>
        </c:ser>
        <c:dLbls>
          <c:showLegendKey val="0"/>
          <c:showVal val="0"/>
          <c:showCatName val="0"/>
          <c:showSerName val="0"/>
          <c:showPercent val="0"/>
          <c:showBubbleSize val="0"/>
        </c:dLbls>
        <c:axId val="1275577567"/>
        <c:axId val="1318334639"/>
        <c:extLst/>
      </c:scatterChart>
      <c:valAx>
        <c:axId val="1275577567"/>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strRef>
              <c:f>'Static Plots'!$T$61</c:f>
              <c:strCache>
                <c:ptCount val="1"/>
                <c:pt idx="0">
                  <c:v>Confining Pressure [psi]</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 sourceLinked="1"/>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318334639"/>
        <c:crosses val="autoZero"/>
        <c:crossBetween val="midCat"/>
      </c:valAx>
      <c:valAx>
        <c:axId val="1318334639"/>
        <c:scaling>
          <c:orientation val="minMax"/>
          <c:max val="0.5"/>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strRef>
              <c:f>'Static Plots'!$T$60</c:f>
              <c:strCache>
                <c:ptCount val="1"/>
                <c:pt idx="0">
                  <c:v>Static Poisson's Ratio [-]</c:v>
                </c:pt>
              </c:strCache>
            </c:strRef>
          </c:tx>
          <c:overlay val="0"/>
          <c:spPr>
            <a:noFill/>
            <a:ln>
              <a:noFill/>
            </a:ln>
            <a:effectLst/>
          </c:spPr>
          <c:txPr>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0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275577567"/>
        <c:crosses val="autoZero"/>
        <c:crossBetween val="midCat"/>
      </c:valAx>
      <c:spPr>
        <a:solidFill>
          <a:schemeClr val="bg1">
            <a:lumMod val="95000"/>
          </a:schemeClr>
        </a:solidFill>
        <a:ln w="19050">
          <a:solidFill>
            <a:sysClr val="windowText" lastClr="000000"/>
          </a:solidFill>
        </a:ln>
        <a:effectLst/>
      </c:spPr>
    </c:plotArea>
    <c:legend>
      <c:legendPos val="r"/>
      <c:layout>
        <c:manualLayout>
          <c:xMode val="edge"/>
          <c:yMode val="edge"/>
          <c:x val="0.54297722550306204"/>
          <c:y val="0.61267344706911642"/>
          <c:w val="0.40953207020997384"/>
          <c:h val="0.2262154418197726"/>
        </c:manualLayout>
      </c:layout>
      <c:overlay val="1"/>
      <c:spPr>
        <a:solidFill>
          <a:sysClr val="window" lastClr="FFFFFF"/>
        </a:solidFill>
        <a:ln>
          <a:solidFill>
            <a:sysClr val="windowText" lastClr="000000"/>
          </a:solid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v>Pc=1200 psi</c:v>
          </c:tx>
          <c:spPr>
            <a:ln w="19050" cap="rnd">
              <a:noFill/>
              <a:round/>
            </a:ln>
            <a:effectLst/>
          </c:spPr>
          <c:marker>
            <c:symbol val="circle"/>
            <c:size val="9"/>
            <c:spPr>
              <a:solidFill>
                <a:srgbClr val="FF0000"/>
              </a:solidFill>
              <a:ln w="9525">
                <a:solidFill>
                  <a:schemeClr val="tx1"/>
                </a:solidFill>
              </a:ln>
              <a:effectLst/>
            </c:spPr>
          </c:marker>
          <c:xVal>
            <c:numRef>
              <c:f>('Static Data Summary'!$Q$17,'Static Data Summary'!$Q$21,'Static Data Summary'!$Q$25,'Static Data Summary'!$Q$29,'Static Data Summary'!$Q$33,'Static Data Summary'!$Q$37,'Static Data Summary'!$Q$41,'Static Data Summary'!$Q$45,'Static Data Summary'!$Q$49,'Static Data Summary'!$Q$53,'Static Data Summary'!$Q$57,'Static Data Summary'!$Q$61,'Static Data Summary'!$Q$65,'Static Data Summary'!$Q$69,'Static Data Summary'!$Q$73,'Static Data Summary'!$Q$77,'Static Data Summary'!$Q$81,'Static Data Summary'!$Q$85,'Static Data Summary'!$Q$89,'Static Data Summary'!$Q$93,'Static Data Summary'!$Q$97,'Static Data Summary'!$Q$101,'Static Data Summary'!$Q$105,'Static Data Summary'!$Q$109)</c:f>
              <c:numCache>
                <c:formatCode>0.000</c:formatCode>
                <c:ptCount val="24"/>
                <c:pt idx="0">
                  <c:v>0.21136416710442765</c:v>
                </c:pt>
                <c:pt idx="1">
                  <c:v>0.25417968970556454</c:v>
                </c:pt>
                <c:pt idx="2">
                  <c:v>0.28942020924643536</c:v>
                </c:pt>
                <c:pt idx="3">
                  <c:v>0.1468513959234502</c:v>
                </c:pt>
                <c:pt idx="4">
                  <c:v>0.22530309744947574</c:v>
                </c:pt>
                <c:pt idx="5">
                  <c:v>0.24856599170648061</c:v>
                </c:pt>
                <c:pt idx="6">
                  <c:v>0.23949873975864411</c:v>
                </c:pt>
                <c:pt idx="7">
                  <c:v>0.19525886472088871</c:v>
                </c:pt>
                <c:pt idx="8">
                  <c:v>0.18147151053583824</c:v>
                </c:pt>
                <c:pt idx="9">
                  <c:v>0.20165328744403421</c:v>
                </c:pt>
                <c:pt idx="10">
                  <c:v>0.23188397943786124</c:v>
                </c:pt>
                <c:pt idx="11">
                  <c:v>0.26035584524845823</c:v>
                </c:pt>
                <c:pt idx="12">
                  <c:v>0.24539925619139094</c:v>
                </c:pt>
                <c:pt idx="13">
                  <c:v>0.28234593459380875</c:v>
                </c:pt>
                <c:pt idx="14">
                  <c:v>0.28393529206686524</c:v>
                </c:pt>
                <c:pt idx="15">
                  <c:v>0.26781863714780574</c:v>
                </c:pt>
                <c:pt idx="16">
                  <c:v>0.26959327560624163</c:v>
                </c:pt>
                <c:pt idx="17">
                  <c:v>0.18975021592958469</c:v>
                </c:pt>
                <c:pt idx="18">
                  <c:v>0.25886240393752735</c:v>
                </c:pt>
                <c:pt idx="19">
                  <c:v>0.27616677320823713</c:v>
                </c:pt>
                <c:pt idx="20">
                  <c:v>0.13102841182301797</c:v>
                </c:pt>
                <c:pt idx="21">
                  <c:v>0.18729026427073986</c:v>
                </c:pt>
                <c:pt idx="22">
                  <c:v>0.20672318599989986</c:v>
                </c:pt>
                <c:pt idx="23">
                  <c:v>0.17642143236812069</c:v>
                </c:pt>
              </c:numCache>
            </c:numRef>
          </c:xVal>
          <c:yVal>
            <c:numRef>
              <c:f>('Static Data Summary'!$O$17,'Static Data Summary'!$O$21,'Static Data Summary'!$O$25,'Static Data Summary'!$O$29,'Static Data Summary'!$O$33,'Static Data Summary'!$O$37,'Static Data Summary'!$O$41,'Static Data Summary'!$O$45,'Static Data Summary'!$O$49,'Static Data Summary'!$O$53,'Static Data Summary'!$O$57,'Static Data Summary'!$O$61,'Static Data Summary'!$O$65,'Static Data Summary'!$O$69,'Static Data Summary'!$O$73,'Static Data Summary'!$O$77,'Static Data Summary'!$O$81,'Static Data Summary'!$O$85,'Static Data Summary'!$O$89,'Static Data Summary'!$O$93,'Static Data Summary'!$O$97,'Static Data Summary'!$O$101,'Static Data Summary'!$O$105,'Static Data Summary'!$O$109)</c:f>
              <c:numCache>
                <c:formatCode>0.00</c:formatCode>
                <c:ptCount val="24"/>
                <c:pt idx="0">
                  <c:v>10.300694625399254</c:v>
                </c:pt>
                <c:pt idx="1">
                  <c:v>11.293267474412444</c:v>
                </c:pt>
                <c:pt idx="2">
                  <c:v>9.8376165192221432</c:v>
                </c:pt>
                <c:pt idx="3">
                  <c:v>7.4485549340866717</c:v>
                </c:pt>
                <c:pt idx="4">
                  <c:v>10.483948690840586</c:v>
                </c:pt>
                <c:pt idx="5">
                  <c:v>2.9664865449647491</c:v>
                </c:pt>
                <c:pt idx="6">
                  <c:v>10.181204951338129</c:v>
                </c:pt>
                <c:pt idx="7">
                  <c:v>9.1989208266944189</c:v>
                </c:pt>
                <c:pt idx="8">
                  <c:v>6.3678858856406055</c:v>
                </c:pt>
                <c:pt idx="9">
                  <c:v>6.9899977567449305</c:v>
                </c:pt>
                <c:pt idx="10">
                  <c:v>8.8578521521698299</c:v>
                </c:pt>
                <c:pt idx="11">
                  <c:v>13.770274959455609</c:v>
                </c:pt>
                <c:pt idx="12">
                  <c:v>6.125780496804901</c:v>
                </c:pt>
                <c:pt idx="13">
                  <c:v>5.8594480556858421</c:v>
                </c:pt>
                <c:pt idx="14">
                  <c:v>4.3665291099385133</c:v>
                </c:pt>
                <c:pt idx="15">
                  <c:v>7.5800333900755117</c:v>
                </c:pt>
                <c:pt idx="16">
                  <c:v>4.8387673710705288</c:v>
                </c:pt>
                <c:pt idx="17">
                  <c:v>11.373354797124991</c:v>
                </c:pt>
                <c:pt idx="18">
                  <c:v>10.467380001671376</c:v>
                </c:pt>
                <c:pt idx="19">
                  <c:v>3.7308049558892775</c:v>
                </c:pt>
                <c:pt idx="20">
                  <c:v>6.2413321354661289</c:v>
                </c:pt>
                <c:pt idx="21">
                  <c:v>4.5207472388619312</c:v>
                </c:pt>
                <c:pt idx="22">
                  <c:v>8.2677486995902481</c:v>
                </c:pt>
                <c:pt idx="23">
                  <c:v>9.7092072831880714</c:v>
                </c:pt>
              </c:numCache>
            </c:numRef>
          </c:yVal>
          <c:smooth val="0"/>
          <c:extLst>
            <c:ext xmlns:c16="http://schemas.microsoft.com/office/drawing/2014/chart" uri="{C3380CC4-5D6E-409C-BE32-E72D297353CC}">
              <c16:uniqueId val="{00000000-6180-4F0F-8296-EB984BA32B98}"/>
            </c:ext>
          </c:extLst>
        </c:ser>
        <c:ser>
          <c:idx val="1"/>
          <c:order val="1"/>
          <c:tx>
            <c:v>Pc=2200 psi</c:v>
          </c:tx>
          <c:spPr>
            <a:ln w="19050" cap="rnd">
              <a:noFill/>
              <a:round/>
            </a:ln>
            <a:effectLst/>
          </c:spPr>
          <c:marker>
            <c:symbol val="circle"/>
            <c:size val="9"/>
            <c:spPr>
              <a:solidFill>
                <a:srgbClr val="0000FF"/>
              </a:solidFill>
              <a:ln w="9525">
                <a:solidFill>
                  <a:schemeClr val="bg1"/>
                </a:solidFill>
              </a:ln>
              <a:effectLst/>
            </c:spPr>
          </c:marker>
          <c:xVal>
            <c:numRef>
              <c:f>('Static Data Summary'!$Q$18,'Static Data Summary'!$Q$22,'Static Data Summary'!$Q$26,'Static Data Summary'!$Q$30,'Static Data Summary'!$Q$34,'Static Data Summary'!$Q$38,'Static Data Summary'!$Q$42,'Static Data Summary'!$Q$46,'Static Data Summary'!$Q$50,'Static Data Summary'!$Q$54,'Static Data Summary'!$Q$58,'Static Data Summary'!$Q$62,'Static Data Summary'!$Q$66,'Static Data Summary'!$Q$70,'Static Data Summary'!$Q$74,'Static Data Summary'!$Q$78,'Static Data Summary'!$Q$82,'Static Data Summary'!$Q$86,'Static Data Summary'!$Q$90,'Static Data Summary'!$Q$94,'Static Data Summary'!$Q$98,'Static Data Summary'!$Q$102,'Static Data Summary'!$Q$106,'Static Data Summary'!$Q$110)</c:f>
              <c:numCache>
                <c:formatCode>0.000</c:formatCode>
                <c:ptCount val="24"/>
                <c:pt idx="0">
                  <c:v>0.24390021665314174</c:v>
                </c:pt>
                <c:pt idx="1">
                  <c:v>0.25433523527562124</c:v>
                </c:pt>
                <c:pt idx="2">
                  <c:v>0.30746927691997711</c:v>
                </c:pt>
                <c:pt idx="3">
                  <c:v>0.18617225304325685</c:v>
                </c:pt>
                <c:pt idx="4">
                  <c:v>0.25836915471898697</c:v>
                </c:pt>
                <c:pt idx="5">
                  <c:v>#N/A</c:v>
                </c:pt>
                <c:pt idx="6">
                  <c:v>0.28486935494956678</c:v>
                </c:pt>
                <c:pt idx="7">
                  <c:v>0.23236705039611477</c:v>
                </c:pt>
                <c:pt idx="8">
                  <c:v>0.21747627564368094</c:v>
                </c:pt>
                <c:pt idx="9">
                  <c:v>0.22935941367060472</c:v>
                </c:pt>
                <c:pt idx="10">
                  <c:v>0.18335107193269154</c:v>
                </c:pt>
                <c:pt idx="11">
                  <c:v>0.29455083548875144</c:v>
                </c:pt>
                <c:pt idx="12">
                  <c:v>0.261595661543015</c:v>
                </c:pt>
                <c:pt idx="13">
                  <c:v>0.30383225717531254</c:v>
                </c:pt>
                <c:pt idx="14">
                  <c:v>0.33424165879059281</c:v>
                </c:pt>
                <c:pt idx="15">
                  <c:v>0.32524911984492949</c:v>
                </c:pt>
                <c:pt idx="16">
                  <c:v>0.33316996983309993</c:v>
                </c:pt>
                <c:pt idx="17">
                  <c:v>0.22965964183730792</c:v>
                </c:pt>
                <c:pt idx="18">
                  <c:v>0.29597042252701705</c:v>
                </c:pt>
                <c:pt idx="19">
                  <c:v>0.2660293944548498</c:v>
                </c:pt>
                <c:pt idx="20">
                  <c:v>0.1811965760820024</c:v>
                </c:pt>
                <c:pt idx="21">
                  <c:v>0.25647312515159731</c:v>
                </c:pt>
                <c:pt idx="22">
                  <c:v>0.22199064700433552</c:v>
                </c:pt>
                <c:pt idx="23">
                  <c:v>0.16987579811033024</c:v>
                </c:pt>
              </c:numCache>
            </c:numRef>
          </c:xVal>
          <c:yVal>
            <c:numRef>
              <c:f>('Static Data Summary'!$O$18,'Static Data Summary'!$O$22,'Static Data Summary'!$O$26,'Static Data Summary'!$O$30,'Static Data Summary'!$O$34,'Static Data Summary'!$O$38,'Static Data Summary'!$O$42,'Static Data Summary'!$O$46,'Static Data Summary'!$O$50,'Static Data Summary'!$O$54,'Static Data Summary'!$O$58,'Static Data Summary'!$O$62,'Static Data Summary'!$O$66,'Static Data Summary'!$O$70,'Static Data Summary'!$O$74,'Static Data Summary'!$O$78,'Static Data Summary'!$O$82,'Static Data Summary'!$O$86)</c:f>
              <c:numCache>
                <c:formatCode>0.00</c:formatCode>
                <c:ptCount val="18"/>
                <c:pt idx="0">
                  <c:v>9.9328070631085446</c:v>
                </c:pt>
                <c:pt idx="1">
                  <c:v>11.436671692755471</c:v>
                </c:pt>
                <c:pt idx="2">
                  <c:v>10.378692833245038</c:v>
                </c:pt>
                <c:pt idx="3">
                  <c:v>8.418175133211534</c:v>
                </c:pt>
                <c:pt idx="4">
                  <c:v>11.366665599162239</c:v>
                </c:pt>
                <c:pt idx="5">
                  <c:v>#N/A</c:v>
                </c:pt>
                <c:pt idx="6">
                  <c:v>10.710781288195564</c:v>
                </c:pt>
                <c:pt idx="7">
                  <c:v>9.5781701957908894</c:v>
                </c:pt>
                <c:pt idx="8">
                  <c:v>6.9524631514323376</c:v>
                </c:pt>
                <c:pt idx="9">
                  <c:v>9.4061133867022111</c:v>
                </c:pt>
                <c:pt idx="10">
                  <c:v>9.4898295557678622</c:v>
                </c:pt>
                <c:pt idx="11">
                  <c:v>12.958529707528234</c:v>
                </c:pt>
                <c:pt idx="12">
                  <c:v>6.5361023982631119</c:v>
                </c:pt>
                <c:pt idx="13">
                  <c:v>7.1469624592848922</c:v>
                </c:pt>
                <c:pt idx="14">
                  <c:v>6.2318488101169072</c:v>
                </c:pt>
                <c:pt idx="15">
                  <c:v>9.9904513906966397</c:v>
                </c:pt>
                <c:pt idx="16">
                  <c:v>6.8895341264604424</c:v>
                </c:pt>
                <c:pt idx="17">
                  <c:v>11.91981274662883</c:v>
                </c:pt>
              </c:numCache>
            </c:numRef>
          </c:yVal>
          <c:smooth val="0"/>
          <c:extLst>
            <c:ext xmlns:c16="http://schemas.microsoft.com/office/drawing/2014/chart" uri="{C3380CC4-5D6E-409C-BE32-E72D297353CC}">
              <c16:uniqueId val="{00000001-6180-4F0F-8296-EB984BA32B98}"/>
            </c:ext>
          </c:extLst>
        </c:ser>
        <c:ser>
          <c:idx val="2"/>
          <c:order val="2"/>
          <c:tx>
            <c:v>Pc=4200 psi</c:v>
          </c:tx>
          <c:spPr>
            <a:ln w="19050" cap="rnd">
              <a:noFill/>
              <a:round/>
            </a:ln>
            <a:effectLst/>
          </c:spPr>
          <c:marker>
            <c:symbol val="circle"/>
            <c:size val="9"/>
            <c:spPr>
              <a:solidFill>
                <a:srgbClr val="00B050"/>
              </a:solidFill>
              <a:ln w="9525">
                <a:solidFill>
                  <a:schemeClr val="tx1"/>
                </a:solidFill>
              </a:ln>
              <a:effectLst/>
            </c:spPr>
          </c:marker>
          <c:xVal>
            <c:numRef>
              <c:f>('Static Data Summary'!$Q$19,'Static Data Summary'!$Q$23,'Static Data Summary'!$Q$27,'Static Data Summary'!$Q$31,'Static Data Summary'!$Q$35,'Static Data Summary'!$Q$39,'Static Data Summary'!$Q$43,'Static Data Summary'!$Q$47,'Static Data Summary'!$Q$51,'Static Data Summary'!$Q$55,'Static Data Summary'!$Q$59,'Static Data Summary'!$Q$63,'Static Data Summary'!$Q$67,'Static Data Summary'!$Q$71,'Static Data Summary'!$Q$75,'Static Data Summary'!$Q$79,'Static Data Summary'!$Q$83,'Static Data Summary'!$Q$87,'Static Data Summary'!$Q$91,'Static Data Summary'!$Q$95,'Static Data Summary'!$Q$99,'Static Data Summary'!$Q$103,'Static Data Summary'!$Q$107,'Static Data Summary'!$Q$111)</c:f>
              <c:numCache>
                <c:formatCode>0.000</c:formatCode>
                <c:ptCount val="24"/>
                <c:pt idx="0">
                  <c:v>0.26709810893860492</c:v>
                </c:pt>
                <c:pt idx="1">
                  <c:v>0.25507448401250493</c:v>
                </c:pt>
                <c:pt idx="2">
                  <c:v>0.32867143014855954</c:v>
                </c:pt>
                <c:pt idx="3">
                  <c:v>0.20578329393867925</c:v>
                </c:pt>
                <c:pt idx="4">
                  <c:v>0.27322211332146135</c:v>
                </c:pt>
                <c:pt idx="5">
                  <c:v>#N/A</c:v>
                </c:pt>
                <c:pt idx="6">
                  <c:v>0.28649192667126006</c:v>
                </c:pt>
                <c:pt idx="7">
                  <c:v>0.23564778788476698</c:v>
                </c:pt>
                <c:pt idx="8">
                  <c:v>0.25103883269166977</c:v>
                </c:pt>
                <c:pt idx="9">
                  <c:v>0.23770354141946168</c:v>
                </c:pt>
                <c:pt idx="10">
                  <c:v>0.20340265074715316</c:v>
                </c:pt>
                <c:pt idx="11">
                  <c:v>0.29035496150772755</c:v>
                </c:pt>
                <c:pt idx="12">
                  <c:v>0.24588676361836007</c:v>
                </c:pt>
                <c:pt idx="13">
                  <c:v>0.32785843550216259</c:v>
                </c:pt>
                <c:pt idx="14">
                  <c:v>0.33607130992435996</c:v>
                </c:pt>
                <c:pt idx="15">
                  <c:v>0.33030936330935262</c:v>
                </c:pt>
                <c:pt idx="16">
                  <c:v>0.33197513048184157</c:v>
                </c:pt>
                <c:pt idx="17">
                  <c:v>0.2465683973485594</c:v>
                </c:pt>
                <c:pt idx="18">
                  <c:v>0.25392885009904687</c:v>
                </c:pt>
                <c:pt idx="19">
                  <c:v>0.25353604657462131</c:v>
                </c:pt>
                <c:pt idx="20">
                  <c:v>0.17444022629524691</c:v>
                </c:pt>
                <c:pt idx="21">
                  <c:v>0.24017932421567106</c:v>
                </c:pt>
                <c:pt idx="22">
                  <c:v>0.2752138932661784</c:v>
                </c:pt>
                <c:pt idx="23">
                  <c:v>0.17518296885351584</c:v>
                </c:pt>
              </c:numCache>
            </c:numRef>
          </c:xVal>
          <c:yVal>
            <c:numRef>
              <c:f>('Static Data Summary'!$O$19,'Static Data Summary'!$O$23,'Static Data Summary'!$O$27,'Static Data Summary'!$O$31,'Static Data Summary'!$O$35,'Static Data Summary'!$O$39,'Static Data Summary'!$O$43,'Static Data Summary'!$O$47,'Static Data Summary'!$O$51,'Static Data Summary'!$O$55,'Static Data Summary'!$O$59,'Static Data Summary'!$O$63,'Static Data Summary'!$O$67,'Static Data Summary'!$O$71,'Static Data Summary'!$O$75,'Static Data Summary'!$O$79,'Static Data Summary'!$O$83,'Static Data Summary'!$O$87,'Static Data Summary'!$O$91,'Static Data Summary'!$O$95,'Static Data Summary'!$O$99,'Static Data Summary'!$O$103,'Static Data Summary'!$O$107,'Static Data Summary'!$O$111)</c:f>
              <c:numCache>
                <c:formatCode>0.00</c:formatCode>
                <c:ptCount val="24"/>
                <c:pt idx="0">
                  <c:v>9.732837636267698</c:v>
                </c:pt>
                <c:pt idx="1">
                  <c:v>12.265435293831651</c:v>
                </c:pt>
                <c:pt idx="2">
                  <c:v>10.774999008521462</c:v>
                </c:pt>
                <c:pt idx="3">
                  <c:v>9.068333615854911</c:v>
                </c:pt>
                <c:pt idx="4">
                  <c:v>10.629061959959158</c:v>
                </c:pt>
                <c:pt idx="5">
                  <c:v>#N/A</c:v>
                </c:pt>
                <c:pt idx="6">
                  <c:v>10.956619370772707</c:v>
                </c:pt>
                <c:pt idx="7">
                  <c:v>10.141092521397841</c:v>
                </c:pt>
                <c:pt idx="8">
                  <c:v>7.3319716980507499</c:v>
                </c:pt>
                <c:pt idx="9">
                  <c:v>11.03477694645801</c:v>
                </c:pt>
                <c:pt idx="10">
                  <c:v>10.907958954979765</c:v>
                </c:pt>
                <c:pt idx="11">
                  <c:v>12.931072766417573</c:v>
                </c:pt>
                <c:pt idx="12">
                  <c:v>6.8537045008186848</c:v>
                </c:pt>
                <c:pt idx="13">
                  <c:v>8.7623183229028214</c:v>
                </c:pt>
                <c:pt idx="14">
                  <c:v>8.0679400000726016</c:v>
                </c:pt>
                <c:pt idx="15">
                  <c:v>10.705010576099921</c:v>
                </c:pt>
                <c:pt idx="16">
                  <c:v>8.397847258032817</c:v>
                </c:pt>
                <c:pt idx="17">
                  <c:v>11.856131493256401</c:v>
                </c:pt>
                <c:pt idx="18">
                  <c:v>11.862237822944588</c:v>
                </c:pt>
                <c:pt idx="19">
                  <c:v>6.6612217379658532</c:v>
                </c:pt>
                <c:pt idx="20">
                  <c:v>7.4140999137873624</c:v>
                </c:pt>
                <c:pt idx="21">
                  <c:v>5.6140429570621624</c:v>
                </c:pt>
                <c:pt idx="22">
                  <c:v>9.8212871211459056</c:v>
                </c:pt>
                <c:pt idx="23">
                  <c:v>9.2717380811131846</c:v>
                </c:pt>
              </c:numCache>
            </c:numRef>
          </c:yVal>
          <c:smooth val="0"/>
          <c:extLst>
            <c:ext xmlns:c16="http://schemas.microsoft.com/office/drawing/2014/chart" uri="{C3380CC4-5D6E-409C-BE32-E72D297353CC}">
              <c16:uniqueId val="{00000002-6180-4F0F-8296-EB984BA32B98}"/>
            </c:ext>
          </c:extLst>
        </c:ser>
        <c:ser>
          <c:idx val="3"/>
          <c:order val="3"/>
          <c:tx>
            <c:v>Pc=6200 psi</c:v>
          </c:tx>
          <c:spPr>
            <a:ln w="19050" cap="rnd">
              <a:noFill/>
              <a:round/>
            </a:ln>
            <a:effectLst/>
          </c:spPr>
          <c:marker>
            <c:symbol val="circle"/>
            <c:size val="9"/>
            <c:spPr>
              <a:solidFill>
                <a:srgbClr val="7030A0"/>
              </a:solidFill>
              <a:ln w="9525">
                <a:solidFill>
                  <a:schemeClr val="bg1"/>
                </a:solidFill>
              </a:ln>
              <a:effectLst/>
            </c:spPr>
          </c:marker>
          <c:xVal>
            <c:numRef>
              <c:f>('Static Data Summary'!$Q$20,'Static Data Summary'!$Q$24,'Static Data Summary'!$Q$28,'Static Data Summary'!$Q$32,'Static Data Summary'!$Q$36,'Static Data Summary'!$Q$40,'Static Data Summary'!$Q$44,'Static Data Summary'!$Q$48,'Static Data Summary'!$Q$52,'Static Data Summary'!$Q$56,'Static Data Summary'!$Q$60,'Static Data Summary'!$Q$64,'Static Data Summary'!$Q$68,'Static Data Summary'!$Q$72,'Static Data Summary'!$Q$76,'Static Data Summary'!$Q$80,'Static Data Summary'!$Q$84,'Static Data Summary'!$Q$88,'Static Data Summary'!$Q$92)</c:f>
              <c:numCache>
                <c:formatCode>0.000</c:formatCode>
                <c:ptCount val="19"/>
                <c:pt idx="0">
                  <c:v>0.28059652045369654</c:v>
                </c:pt>
                <c:pt idx="1">
                  <c:v>0.25618892351946476</c:v>
                </c:pt>
                <c:pt idx="2">
                  <c:v>0.33820106260557703</c:v>
                </c:pt>
                <c:pt idx="3">
                  <c:v>0.26676200068053818</c:v>
                </c:pt>
                <c:pt idx="4">
                  <c:v>0.27987862245117667</c:v>
                </c:pt>
                <c:pt idx="5">
                  <c:v>#N/A</c:v>
                </c:pt>
                <c:pt idx="6">
                  <c:v>0.32914985192975188</c:v>
                </c:pt>
                <c:pt idx="7">
                  <c:v>0.21654540942696374</c:v>
                </c:pt>
                <c:pt idx="8">
                  <c:v>0.26292880371331334</c:v>
                </c:pt>
                <c:pt idx="9">
                  <c:v>0.33776075839166547</c:v>
                </c:pt>
                <c:pt idx="10">
                  <c:v>0.26257572163370391</c:v>
                </c:pt>
                <c:pt idx="11">
                  <c:v>0.31087867079571241</c:v>
                </c:pt>
                <c:pt idx="12">
                  <c:v>0.28891194620243543</c:v>
                </c:pt>
                <c:pt idx="13">
                  <c:v>0.33190166476629085</c:v>
                </c:pt>
                <c:pt idx="14">
                  <c:v>0.3296321697409404</c:v>
                </c:pt>
                <c:pt idx="15">
                  <c:v>0.34883578800793447</c:v>
                </c:pt>
                <c:pt idx="16">
                  <c:v>0.33747031706453479</c:v>
                </c:pt>
                <c:pt idx="17">
                  <c:v>0.25142467566184656</c:v>
                </c:pt>
                <c:pt idx="18">
                  <c:v>0.28784357896581253</c:v>
                </c:pt>
              </c:numCache>
            </c:numRef>
          </c:xVal>
          <c:yVal>
            <c:numRef>
              <c:f>('Static Data Summary'!$O$20,'Static Data Summary'!$O$24,'Static Data Summary'!$O$28,'Static Data Summary'!$O$32,'Static Data Summary'!$O$36,'Static Data Summary'!$O$40,'Static Data Summary'!$O$44,'Static Data Summary'!$O$48,'Static Data Summary'!$O$52,'Static Data Summary'!$O$56,'Static Data Summary'!$O$60,'Static Data Summary'!$O$64,'Static Data Summary'!$O$68,'Static Data Summary'!$O$72,'Static Data Summary'!$O$76,'Static Data Summary'!$O$80,'Static Data Summary'!$O$84,'Static Data Summary'!$O$88,'Static Data Summary'!$O$92,'Static Data Summary'!$O$96,'Static Data Summary'!$O$100,'Static Data Summary'!$O$104,'Static Data Summary'!$O$108,'Static Data Summary'!$O$112)</c:f>
              <c:numCache>
                <c:formatCode>0.00</c:formatCode>
                <c:ptCount val="24"/>
                <c:pt idx="0">
                  <c:v>9.6963506943413655</c:v>
                </c:pt>
                <c:pt idx="1">
                  <c:v>12.016016357615015</c:v>
                </c:pt>
                <c:pt idx="2">
                  <c:v>10.637362092230832</c:v>
                </c:pt>
                <c:pt idx="3">
                  <c:v>10.458460378580613</c:v>
                </c:pt>
                <c:pt idx="4">
                  <c:v>10.833868596699832</c:v>
                </c:pt>
                <c:pt idx="5">
                  <c:v>#N/A</c:v>
                </c:pt>
                <c:pt idx="6">
                  <c:v>11.190116115999301</c:v>
                </c:pt>
                <c:pt idx="7">
                  <c:v>8.0431751571390198</c:v>
                </c:pt>
                <c:pt idx="8">
                  <c:v>7.4826131818900077</c:v>
                </c:pt>
                <c:pt idx="9">
                  <c:v>7.3803155781855416</c:v>
                </c:pt>
                <c:pt idx="10">
                  <c:v>10.827150582267761</c:v>
                </c:pt>
                <c:pt idx="11">
                  <c:v>12.859786204370002</c:v>
                </c:pt>
                <c:pt idx="12">
                  <c:v>7.6538026426640187</c:v>
                </c:pt>
                <c:pt idx="13">
                  <c:v>9.3334997574749305</c:v>
                </c:pt>
                <c:pt idx="14">
                  <c:v>9.524771132611729</c:v>
                </c:pt>
                <c:pt idx="15">
                  <c:v>11.142896773276815</c:v>
                </c:pt>
                <c:pt idx="16">
                  <c:v>9.4732400081428967</c:v>
                </c:pt>
                <c:pt idx="17">
                  <c:v>11.493960048312671</c:v>
                </c:pt>
                <c:pt idx="18">
                  <c:v>12.206449529709749</c:v>
                </c:pt>
                <c:pt idx="19">
                  <c:v>4.4843997450236541</c:v>
                </c:pt>
                <c:pt idx="20">
                  <c:v>8.2248452267227332</c:v>
                </c:pt>
                <c:pt idx="21">
                  <c:v>5.7049538634452439</c:v>
                </c:pt>
                <c:pt idx="22">
                  <c:v>10.375378812022152</c:v>
                </c:pt>
                <c:pt idx="23">
                  <c:v>11.518133313139634</c:v>
                </c:pt>
              </c:numCache>
            </c:numRef>
          </c:yVal>
          <c:smooth val="0"/>
          <c:extLst>
            <c:ext xmlns:c16="http://schemas.microsoft.com/office/drawing/2014/chart" uri="{C3380CC4-5D6E-409C-BE32-E72D297353CC}">
              <c16:uniqueId val="{00000003-6180-4F0F-8296-EB984BA32B98}"/>
            </c:ext>
          </c:extLst>
        </c:ser>
        <c:dLbls>
          <c:showLegendKey val="0"/>
          <c:showVal val="0"/>
          <c:showCatName val="0"/>
          <c:showSerName val="0"/>
          <c:showPercent val="0"/>
          <c:showBubbleSize val="0"/>
        </c:dLbls>
        <c:axId val="2131463551"/>
        <c:axId val="2131443391"/>
      </c:scatterChart>
      <c:valAx>
        <c:axId val="2131463551"/>
        <c:scaling>
          <c:orientation val="minMax"/>
          <c:max val="0.5"/>
        </c:scaling>
        <c:delete val="0"/>
        <c:axPos val="b"/>
        <c:majorGridlines>
          <c:spPr>
            <a:ln w="9525" cap="flat" cmpd="sng" algn="ctr">
              <a:solidFill>
                <a:schemeClr val="tx1">
                  <a:lumMod val="15000"/>
                  <a:lumOff val="85000"/>
                </a:schemeClr>
              </a:solidFill>
              <a:round/>
            </a:ln>
            <a:effectLst/>
          </c:spPr>
        </c:majorGridlines>
        <c:title>
          <c:tx>
            <c:strRef>
              <c:f>'Static Plots'!$AH$32</c:f>
              <c:strCache>
                <c:ptCount val="1"/>
                <c:pt idx="0">
                  <c:v>Static Poisson's Ratio [-]</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0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31443391"/>
        <c:crosses val="autoZero"/>
        <c:crossBetween val="midCat"/>
      </c:valAx>
      <c:valAx>
        <c:axId val="2131443391"/>
        <c:scaling>
          <c:orientation val="minMax"/>
        </c:scaling>
        <c:delete val="0"/>
        <c:axPos val="l"/>
        <c:majorGridlines>
          <c:spPr>
            <a:ln w="9525" cap="flat" cmpd="sng" algn="ctr">
              <a:solidFill>
                <a:schemeClr val="tx1">
                  <a:lumMod val="15000"/>
                  <a:lumOff val="85000"/>
                </a:schemeClr>
              </a:solidFill>
              <a:round/>
            </a:ln>
            <a:effectLst/>
          </c:spPr>
        </c:majorGridlines>
        <c:title>
          <c:tx>
            <c:strRef>
              <c:f>'Static Plots'!$AH$31</c:f>
              <c:strCache>
                <c:ptCount val="1"/>
                <c:pt idx="0">
                  <c:v>Static Young's Modulus [Mpsi]</c:v>
                </c:pt>
              </c:strCache>
            </c:strRef>
          </c:tx>
          <c:overlay val="0"/>
          <c:spPr>
            <a:noFill/>
            <a:ln>
              <a:noFill/>
            </a:ln>
            <a:effectLst/>
          </c:spPr>
          <c:txPr>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0" sourceLinked="0"/>
        <c:majorTickMark val="out"/>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131463551"/>
        <c:crosses val="autoZero"/>
        <c:crossBetween val="midCat"/>
      </c:valAx>
      <c:spPr>
        <a:solidFill>
          <a:schemeClr val="bg1">
            <a:lumMod val="95000"/>
          </a:schemeClr>
        </a:solidFill>
        <a:ln w="19050">
          <a:solidFill>
            <a:sysClr val="windowText" lastClr="000000"/>
          </a:solidFill>
        </a:ln>
        <a:effectLst/>
      </c:spPr>
    </c:plotArea>
    <c:legend>
      <c:legendPos val="r"/>
      <c:layout>
        <c:manualLayout>
          <c:xMode val="edge"/>
          <c:yMode val="edge"/>
          <c:x val="0.80467998140857389"/>
          <c:y val="0.720073709536308"/>
          <c:w val="0.15157001859142605"/>
          <c:h val="0.11718832020997377"/>
        </c:manualLayout>
      </c:layout>
      <c:overlay val="1"/>
      <c:spPr>
        <a:solidFill>
          <a:sysClr val="window" lastClr="FFFFFF"/>
        </a:solidFill>
        <a:ln>
          <a:solidFill>
            <a:sysClr val="windowText" lastClr="000000"/>
          </a:solid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_rels/drawing8.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png"/></Relationships>
</file>

<file path=xl/drawings/_rels/drawing9.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8" Type="http://schemas.openxmlformats.org/officeDocument/2006/relationships/image" Target="../media/image20.png"/><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 Id="rId9" Type="http://schemas.openxmlformats.org/officeDocument/2006/relationships/image" Target="../media/image2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2.png"/></Relationships>
</file>

<file path=xl/drawings/_rels/drawing12.xml.rels><?xml version="1.0" encoding="UTF-8" standalone="yes"?>
<Relationships xmlns="http://schemas.openxmlformats.org/package/2006/relationships"><Relationship Id="rId8" Type="http://schemas.openxmlformats.org/officeDocument/2006/relationships/image" Target="../media/image31.png"/><Relationship Id="rId3" Type="http://schemas.openxmlformats.org/officeDocument/2006/relationships/image" Target="../media/image26.png"/><Relationship Id="rId7" Type="http://schemas.openxmlformats.org/officeDocument/2006/relationships/image" Target="../media/image30.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5" Type="http://schemas.openxmlformats.org/officeDocument/2006/relationships/image" Target="../media/image28.png"/><Relationship Id="rId4" Type="http://schemas.openxmlformats.org/officeDocument/2006/relationships/image" Target="../media/image27.png"/><Relationship Id="rId9" Type="http://schemas.openxmlformats.org/officeDocument/2006/relationships/image" Target="../media/image3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4.png"/><Relationship Id="rId1" Type="http://schemas.openxmlformats.org/officeDocument/2006/relationships/image" Target="../media/image33.png"/></Relationships>
</file>

<file path=xl/drawings/_rels/drawing14.xml.rels><?xml version="1.0" encoding="UTF-8" standalone="yes"?>
<Relationships xmlns="http://schemas.openxmlformats.org/package/2006/relationships"><Relationship Id="rId8" Type="http://schemas.openxmlformats.org/officeDocument/2006/relationships/image" Target="../media/image42.png"/><Relationship Id="rId3" Type="http://schemas.openxmlformats.org/officeDocument/2006/relationships/image" Target="../media/image37.png"/><Relationship Id="rId7" Type="http://schemas.openxmlformats.org/officeDocument/2006/relationships/image" Target="../media/image41.png"/><Relationship Id="rId2" Type="http://schemas.openxmlformats.org/officeDocument/2006/relationships/image" Target="../media/image36.png"/><Relationship Id="rId1" Type="http://schemas.openxmlformats.org/officeDocument/2006/relationships/image" Target="../media/image35.png"/><Relationship Id="rId6" Type="http://schemas.openxmlformats.org/officeDocument/2006/relationships/image" Target="../media/image40.png"/><Relationship Id="rId5" Type="http://schemas.openxmlformats.org/officeDocument/2006/relationships/image" Target="../media/image39.png"/><Relationship Id="rId4" Type="http://schemas.openxmlformats.org/officeDocument/2006/relationships/image" Target="../media/image38.png"/><Relationship Id="rId9" Type="http://schemas.openxmlformats.org/officeDocument/2006/relationships/image" Target="../media/image43.png"/></Relationships>
</file>

<file path=xl/drawings/_rels/drawing15.xml.rels><?xml version="1.0" encoding="UTF-8" standalone="yes"?>
<Relationships xmlns="http://schemas.openxmlformats.org/package/2006/relationships"><Relationship Id="rId2" Type="http://schemas.openxmlformats.org/officeDocument/2006/relationships/image" Target="../media/image45.png"/><Relationship Id="rId1" Type="http://schemas.openxmlformats.org/officeDocument/2006/relationships/image" Target="../media/image44.png"/></Relationships>
</file>

<file path=xl/drawings/_rels/drawing16.xml.rels><?xml version="1.0" encoding="UTF-8" standalone="yes"?>
<Relationships xmlns="http://schemas.openxmlformats.org/package/2006/relationships"><Relationship Id="rId8" Type="http://schemas.openxmlformats.org/officeDocument/2006/relationships/image" Target="../media/image53.png"/><Relationship Id="rId3" Type="http://schemas.openxmlformats.org/officeDocument/2006/relationships/image" Target="../media/image48.png"/><Relationship Id="rId7" Type="http://schemas.openxmlformats.org/officeDocument/2006/relationships/image" Target="../media/image52.png"/><Relationship Id="rId2" Type="http://schemas.openxmlformats.org/officeDocument/2006/relationships/image" Target="../media/image47.png"/><Relationship Id="rId1" Type="http://schemas.openxmlformats.org/officeDocument/2006/relationships/image" Target="../media/image46.png"/><Relationship Id="rId6" Type="http://schemas.openxmlformats.org/officeDocument/2006/relationships/image" Target="../media/image51.png"/><Relationship Id="rId5" Type="http://schemas.openxmlformats.org/officeDocument/2006/relationships/image" Target="../media/image50.png"/><Relationship Id="rId4" Type="http://schemas.openxmlformats.org/officeDocument/2006/relationships/image" Target="../media/image49.png"/><Relationship Id="rId9" Type="http://schemas.openxmlformats.org/officeDocument/2006/relationships/image" Target="../media/image54.png"/></Relationships>
</file>

<file path=xl/drawings/_rels/drawing17.xml.rels><?xml version="1.0" encoding="UTF-8" standalone="yes"?>
<Relationships xmlns="http://schemas.openxmlformats.org/package/2006/relationships"><Relationship Id="rId2" Type="http://schemas.openxmlformats.org/officeDocument/2006/relationships/image" Target="../media/image56.png"/><Relationship Id="rId1" Type="http://schemas.openxmlformats.org/officeDocument/2006/relationships/image" Target="../media/image55.png"/></Relationships>
</file>

<file path=xl/drawings/_rels/drawing18.xml.rels><?xml version="1.0" encoding="UTF-8" standalone="yes"?>
<Relationships xmlns="http://schemas.openxmlformats.org/package/2006/relationships"><Relationship Id="rId3" Type="http://schemas.openxmlformats.org/officeDocument/2006/relationships/image" Target="../media/image59.png"/><Relationship Id="rId2" Type="http://schemas.openxmlformats.org/officeDocument/2006/relationships/image" Target="../media/image58.png"/><Relationship Id="rId1" Type="http://schemas.openxmlformats.org/officeDocument/2006/relationships/image" Target="../media/image5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60.png"/></Relationships>
</file>

<file path=xl/drawings/_rels/drawing20.xml.rels><?xml version="1.0" encoding="UTF-8" standalone="yes"?>
<Relationships xmlns="http://schemas.openxmlformats.org/package/2006/relationships"><Relationship Id="rId8" Type="http://schemas.openxmlformats.org/officeDocument/2006/relationships/image" Target="../media/image68.png"/><Relationship Id="rId3" Type="http://schemas.openxmlformats.org/officeDocument/2006/relationships/image" Target="../media/image63.png"/><Relationship Id="rId7" Type="http://schemas.openxmlformats.org/officeDocument/2006/relationships/image" Target="../media/image67.png"/><Relationship Id="rId2" Type="http://schemas.openxmlformats.org/officeDocument/2006/relationships/image" Target="../media/image62.png"/><Relationship Id="rId1" Type="http://schemas.openxmlformats.org/officeDocument/2006/relationships/image" Target="../media/image61.png"/><Relationship Id="rId6" Type="http://schemas.openxmlformats.org/officeDocument/2006/relationships/image" Target="../media/image66.png"/><Relationship Id="rId5" Type="http://schemas.openxmlformats.org/officeDocument/2006/relationships/image" Target="../media/image65.png"/><Relationship Id="rId4" Type="http://schemas.openxmlformats.org/officeDocument/2006/relationships/image" Target="../media/image64.png"/><Relationship Id="rId9" Type="http://schemas.openxmlformats.org/officeDocument/2006/relationships/image" Target="../media/image69.png"/></Relationships>
</file>

<file path=xl/drawings/_rels/drawing21.xml.rels><?xml version="1.0" encoding="UTF-8" standalone="yes"?>
<Relationships xmlns="http://schemas.openxmlformats.org/package/2006/relationships"><Relationship Id="rId2" Type="http://schemas.openxmlformats.org/officeDocument/2006/relationships/image" Target="../media/image71.png"/><Relationship Id="rId1" Type="http://schemas.openxmlformats.org/officeDocument/2006/relationships/image" Target="../media/image70.png"/></Relationships>
</file>

<file path=xl/drawings/_rels/drawing22.xml.rels><?xml version="1.0" encoding="UTF-8" standalone="yes"?>
<Relationships xmlns="http://schemas.openxmlformats.org/package/2006/relationships"><Relationship Id="rId8" Type="http://schemas.openxmlformats.org/officeDocument/2006/relationships/image" Target="../media/image79.png"/><Relationship Id="rId3" Type="http://schemas.openxmlformats.org/officeDocument/2006/relationships/image" Target="../media/image74.png"/><Relationship Id="rId7" Type="http://schemas.openxmlformats.org/officeDocument/2006/relationships/image" Target="../media/image78.png"/><Relationship Id="rId2" Type="http://schemas.openxmlformats.org/officeDocument/2006/relationships/image" Target="../media/image73.png"/><Relationship Id="rId1" Type="http://schemas.openxmlformats.org/officeDocument/2006/relationships/image" Target="../media/image72.png"/><Relationship Id="rId6" Type="http://schemas.openxmlformats.org/officeDocument/2006/relationships/image" Target="../media/image77.png"/><Relationship Id="rId5" Type="http://schemas.openxmlformats.org/officeDocument/2006/relationships/image" Target="../media/image76.png"/><Relationship Id="rId4" Type="http://schemas.openxmlformats.org/officeDocument/2006/relationships/image" Target="../media/image75.png"/><Relationship Id="rId9" Type="http://schemas.openxmlformats.org/officeDocument/2006/relationships/image" Target="../media/image80.png"/></Relationships>
</file>

<file path=xl/drawings/_rels/drawing23.xml.rels><?xml version="1.0" encoding="UTF-8" standalone="yes"?>
<Relationships xmlns="http://schemas.openxmlformats.org/package/2006/relationships"><Relationship Id="rId2" Type="http://schemas.openxmlformats.org/officeDocument/2006/relationships/image" Target="../media/image82.png"/><Relationship Id="rId1" Type="http://schemas.openxmlformats.org/officeDocument/2006/relationships/image" Target="../media/image81.png"/></Relationships>
</file>

<file path=xl/drawings/_rels/drawing24.xml.rels><?xml version="1.0" encoding="UTF-8" standalone="yes"?>
<Relationships xmlns="http://schemas.openxmlformats.org/package/2006/relationships"><Relationship Id="rId8" Type="http://schemas.openxmlformats.org/officeDocument/2006/relationships/image" Target="../media/image90.png"/><Relationship Id="rId3" Type="http://schemas.openxmlformats.org/officeDocument/2006/relationships/image" Target="../media/image85.png"/><Relationship Id="rId7" Type="http://schemas.openxmlformats.org/officeDocument/2006/relationships/image" Target="../media/image89.png"/><Relationship Id="rId2" Type="http://schemas.openxmlformats.org/officeDocument/2006/relationships/image" Target="../media/image84.png"/><Relationship Id="rId1" Type="http://schemas.openxmlformats.org/officeDocument/2006/relationships/image" Target="../media/image83.png"/><Relationship Id="rId6" Type="http://schemas.openxmlformats.org/officeDocument/2006/relationships/image" Target="../media/image88.png"/><Relationship Id="rId5" Type="http://schemas.openxmlformats.org/officeDocument/2006/relationships/image" Target="../media/image87.png"/><Relationship Id="rId4" Type="http://schemas.openxmlformats.org/officeDocument/2006/relationships/image" Target="../media/image86.png"/><Relationship Id="rId9" Type="http://schemas.openxmlformats.org/officeDocument/2006/relationships/image" Target="../media/image9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93.png"/><Relationship Id="rId1" Type="http://schemas.openxmlformats.org/officeDocument/2006/relationships/image" Target="../media/image92.png"/></Relationships>
</file>

<file path=xl/drawings/_rels/drawing26.xml.rels><?xml version="1.0" encoding="UTF-8" standalone="yes"?>
<Relationships xmlns="http://schemas.openxmlformats.org/package/2006/relationships"><Relationship Id="rId8" Type="http://schemas.openxmlformats.org/officeDocument/2006/relationships/image" Target="../media/image101.png"/><Relationship Id="rId3" Type="http://schemas.openxmlformats.org/officeDocument/2006/relationships/image" Target="../media/image96.png"/><Relationship Id="rId7" Type="http://schemas.openxmlformats.org/officeDocument/2006/relationships/image" Target="../media/image100.png"/><Relationship Id="rId2" Type="http://schemas.openxmlformats.org/officeDocument/2006/relationships/image" Target="../media/image95.png"/><Relationship Id="rId1" Type="http://schemas.openxmlformats.org/officeDocument/2006/relationships/image" Target="../media/image94.png"/><Relationship Id="rId6" Type="http://schemas.openxmlformats.org/officeDocument/2006/relationships/image" Target="../media/image99.png"/><Relationship Id="rId5" Type="http://schemas.openxmlformats.org/officeDocument/2006/relationships/image" Target="../media/image98.png"/><Relationship Id="rId4" Type="http://schemas.openxmlformats.org/officeDocument/2006/relationships/image" Target="../media/image97.png"/><Relationship Id="rId9" Type="http://schemas.openxmlformats.org/officeDocument/2006/relationships/image" Target="../media/image102.png"/></Relationships>
</file>

<file path=xl/drawings/_rels/drawing27.xml.rels><?xml version="1.0" encoding="UTF-8" standalone="yes"?>
<Relationships xmlns="http://schemas.openxmlformats.org/package/2006/relationships"><Relationship Id="rId2" Type="http://schemas.openxmlformats.org/officeDocument/2006/relationships/image" Target="../media/image104.png"/><Relationship Id="rId1" Type="http://schemas.openxmlformats.org/officeDocument/2006/relationships/image" Target="../media/image103.png"/></Relationships>
</file>

<file path=xl/drawings/_rels/drawing28.xml.rels><?xml version="1.0" encoding="UTF-8" standalone="yes"?>
<Relationships xmlns="http://schemas.openxmlformats.org/package/2006/relationships"><Relationship Id="rId8" Type="http://schemas.openxmlformats.org/officeDocument/2006/relationships/image" Target="../media/image112.png"/><Relationship Id="rId3" Type="http://schemas.openxmlformats.org/officeDocument/2006/relationships/image" Target="../media/image107.png"/><Relationship Id="rId7" Type="http://schemas.openxmlformats.org/officeDocument/2006/relationships/image" Target="../media/image111.png"/><Relationship Id="rId2" Type="http://schemas.openxmlformats.org/officeDocument/2006/relationships/image" Target="../media/image106.png"/><Relationship Id="rId1" Type="http://schemas.openxmlformats.org/officeDocument/2006/relationships/image" Target="../media/image105.png"/><Relationship Id="rId6" Type="http://schemas.openxmlformats.org/officeDocument/2006/relationships/image" Target="../media/image110.png"/><Relationship Id="rId5" Type="http://schemas.openxmlformats.org/officeDocument/2006/relationships/image" Target="../media/image109.png"/><Relationship Id="rId4" Type="http://schemas.openxmlformats.org/officeDocument/2006/relationships/image" Target="../media/image108.png"/><Relationship Id="rId9" Type="http://schemas.openxmlformats.org/officeDocument/2006/relationships/image" Target="../media/image113.png"/></Relationships>
</file>

<file path=xl/drawings/_rels/drawing29.xml.rels><?xml version="1.0" encoding="UTF-8" standalone="yes"?>
<Relationships xmlns="http://schemas.openxmlformats.org/package/2006/relationships"><Relationship Id="rId2" Type="http://schemas.openxmlformats.org/officeDocument/2006/relationships/image" Target="../media/image115.png"/><Relationship Id="rId1" Type="http://schemas.openxmlformats.org/officeDocument/2006/relationships/image" Target="../media/image114.png"/></Relationships>
</file>

<file path=xl/drawings/_rels/drawing30.xml.rels><?xml version="1.0" encoding="UTF-8" standalone="yes"?>
<Relationships xmlns="http://schemas.openxmlformats.org/package/2006/relationships"><Relationship Id="rId8" Type="http://schemas.openxmlformats.org/officeDocument/2006/relationships/image" Target="../media/image123.png"/><Relationship Id="rId3" Type="http://schemas.openxmlformats.org/officeDocument/2006/relationships/image" Target="../media/image118.png"/><Relationship Id="rId7" Type="http://schemas.openxmlformats.org/officeDocument/2006/relationships/image" Target="../media/image122.png"/><Relationship Id="rId2" Type="http://schemas.openxmlformats.org/officeDocument/2006/relationships/image" Target="../media/image117.png"/><Relationship Id="rId1" Type="http://schemas.openxmlformats.org/officeDocument/2006/relationships/image" Target="../media/image116.png"/><Relationship Id="rId6" Type="http://schemas.openxmlformats.org/officeDocument/2006/relationships/image" Target="../media/image121.png"/><Relationship Id="rId5" Type="http://schemas.openxmlformats.org/officeDocument/2006/relationships/image" Target="../media/image120.png"/><Relationship Id="rId4" Type="http://schemas.openxmlformats.org/officeDocument/2006/relationships/image" Target="../media/image119.png"/><Relationship Id="rId9" Type="http://schemas.openxmlformats.org/officeDocument/2006/relationships/image" Target="../media/image124.png"/></Relationships>
</file>

<file path=xl/drawings/_rels/drawing31.xml.rels><?xml version="1.0" encoding="UTF-8" standalone="yes"?>
<Relationships xmlns="http://schemas.openxmlformats.org/package/2006/relationships"><Relationship Id="rId2" Type="http://schemas.openxmlformats.org/officeDocument/2006/relationships/image" Target="../media/image126.png"/><Relationship Id="rId1" Type="http://schemas.openxmlformats.org/officeDocument/2006/relationships/image" Target="../media/image125.png"/></Relationships>
</file>

<file path=xl/drawings/_rels/drawing32.xml.rels><?xml version="1.0" encoding="UTF-8" standalone="yes"?>
<Relationships xmlns="http://schemas.openxmlformats.org/package/2006/relationships"><Relationship Id="rId8" Type="http://schemas.openxmlformats.org/officeDocument/2006/relationships/image" Target="../media/image134.png"/><Relationship Id="rId3" Type="http://schemas.openxmlformats.org/officeDocument/2006/relationships/image" Target="../media/image129.png"/><Relationship Id="rId7" Type="http://schemas.openxmlformats.org/officeDocument/2006/relationships/image" Target="../media/image133.png"/><Relationship Id="rId2" Type="http://schemas.openxmlformats.org/officeDocument/2006/relationships/image" Target="../media/image128.png"/><Relationship Id="rId1" Type="http://schemas.openxmlformats.org/officeDocument/2006/relationships/image" Target="../media/image127.png"/><Relationship Id="rId6" Type="http://schemas.openxmlformats.org/officeDocument/2006/relationships/image" Target="../media/image132.png"/><Relationship Id="rId5" Type="http://schemas.openxmlformats.org/officeDocument/2006/relationships/image" Target="../media/image131.png"/><Relationship Id="rId4" Type="http://schemas.openxmlformats.org/officeDocument/2006/relationships/image" Target="../media/image130.png"/><Relationship Id="rId9" Type="http://schemas.openxmlformats.org/officeDocument/2006/relationships/image" Target="../media/image135.png"/></Relationships>
</file>

<file path=xl/drawings/_rels/drawing33.xml.rels><?xml version="1.0" encoding="UTF-8" standalone="yes"?>
<Relationships xmlns="http://schemas.openxmlformats.org/package/2006/relationships"><Relationship Id="rId2" Type="http://schemas.openxmlformats.org/officeDocument/2006/relationships/image" Target="../media/image137.png"/><Relationship Id="rId1" Type="http://schemas.openxmlformats.org/officeDocument/2006/relationships/image" Target="../media/image136.png"/></Relationships>
</file>

<file path=xl/drawings/_rels/drawing34.xml.rels><?xml version="1.0" encoding="UTF-8" standalone="yes"?>
<Relationships xmlns="http://schemas.openxmlformats.org/package/2006/relationships"><Relationship Id="rId8" Type="http://schemas.openxmlformats.org/officeDocument/2006/relationships/image" Target="../media/image145.png"/><Relationship Id="rId3" Type="http://schemas.openxmlformats.org/officeDocument/2006/relationships/image" Target="../media/image140.png"/><Relationship Id="rId7" Type="http://schemas.openxmlformats.org/officeDocument/2006/relationships/image" Target="../media/image144.png"/><Relationship Id="rId2" Type="http://schemas.openxmlformats.org/officeDocument/2006/relationships/image" Target="../media/image139.png"/><Relationship Id="rId1" Type="http://schemas.openxmlformats.org/officeDocument/2006/relationships/image" Target="../media/image138.png"/><Relationship Id="rId6" Type="http://schemas.openxmlformats.org/officeDocument/2006/relationships/image" Target="../media/image143.png"/><Relationship Id="rId5" Type="http://schemas.openxmlformats.org/officeDocument/2006/relationships/image" Target="../media/image142.png"/><Relationship Id="rId4" Type="http://schemas.openxmlformats.org/officeDocument/2006/relationships/image" Target="../media/image141.png"/><Relationship Id="rId9" Type="http://schemas.openxmlformats.org/officeDocument/2006/relationships/image" Target="../media/image146.png"/></Relationships>
</file>

<file path=xl/drawings/_rels/drawing35.xml.rels><?xml version="1.0" encoding="UTF-8" standalone="yes"?>
<Relationships xmlns="http://schemas.openxmlformats.org/package/2006/relationships"><Relationship Id="rId2" Type="http://schemas.openxmlformats.org/officeDocument/2006/relationships/image" Target="../media/image148.png"/><Relationship Id="rId1" Type="http://schemas.openxmlformats.org/officeDocument/2006/relationships/image" Target="../media/image147.png"/></Relationships>
</file>

<file path=xl/drawings/_rels/drawing36.xml.rels><?xml version="1.0" encoding="UTF-8" standalone="yes"?>
<Relationships xmlns="http://schemas.openxmlformats.org/package/2006/relationships"><Relationship Id="rId8" Type="http://schemas.openxmlformats.org/officeDocument/2006/relationships/image" Target="../media/image156.png"/><Relationship Id="rId3" Type="http://schemas.openxmlformats.org/officeDocument/2006/relationships/image" Target="../media/image151.png"/><Relationship Id="rId7" Type="http://schemas.openxmlformats.org/officeDocument/2006/relationships/image" Target="../media/image155.png"/><Relationship Id="rId2" Type="http://schemas.openxmlformats.org/officeDocument/2006/relationships/image" Target="../media/image150.png"/><Relationship Id="rId1" Type="http://schemas.openxmlformats.org/officeDocument/2006/relationships/image" Target="../media/image149.png"/><Relationship Id="rId6" Type="http://schemas.openxmlformats.org/officeDocument/2006/relationships/image" Target="../media/image154.png"/><Relationship Id="rId5" Type="http://schemas.openxmlformats.org/officeDocument/2006/relationships/image" Target="../media/image153.png"/><Relationship Id="rId4" Type="http://schemas.openxmlformats.org/officeDocument/2006/relationships/image" Target="../media/image152.png"/><Relationship Id="rId9" Type="http://schemas.openxmlformats.org/officeDocument/2006/relationships/image" Target="../media/image157.png"/></Relationships>
</file>

<file path=xl/drawings/_rels/drawing37.xml.rels><?xml version="1.0" encoding="UTF-8" standalone="yes"?>
<Relationships xmlns="http://schemas.openxmlformats.org/package/2006/relationships"><Relationship Id="rId2" Type="http://schemas.openxmlformats.org/officeDocument/2006/relationships/image" Target="../media/image159.png"/><Relationship Id="rId1" Type="http://schemas.openxmlformats.org/officeDocument/2006/relationships/image" Target="../media/image158.png"/></Relationships>
</file>

<file path=xl/drawings/_rels/drawing38.xml.rels><?xml version="1.0" encoding="UTF-8" standalone="yes"?>
<Relationships xmlns="http://schemas.openxmlformats.org/package/2006/relationships"><Relationship Id="rId8" Type="http://schemas.openxmlformats.org/officeDocument/2006/relationships/image" Target="../media/image167.png"/><Relationship Id="rId3" Type="http://schemas.openxmlformats.org/officeDocument/2006/relationships/image" Target="../media/image162.png"/><Relationship Id="rId7" Type="http://schemas.openxmlformats.org/officeDocument/2006/relationships/image" Target="../media/image166.png"/><Relationship Id="rId2" Type="http://schemas.openxmlformats.org/officeDocument/2006/relationships/image" Target="../media/image161.png"/><Relationship Id="rId1" Type="http://schemas.openxmlformats.org/officeDocument/2006/relationships/image" Target="../media/image160.png"/><Relationship Id="rId6" Type="http://schemas.openxmlformats.org/officeDocument/2006/relationships/image" Target="../media/image165.png"/><Relationship Id="rId5" Type="http://schemas.openxmlformats.org/officeDocument/2006/relationships/image" Target="../media/image164.png"/><Relationship Id="rId4" Type="http://schemas.openxmlformats.org/officeDocument/2006/relationships/image" Target="../media/image163.png"/><Relationship Id="rId9" Type="http://schemas.openxmlformats.org/officeDocument/2006/relationships/image" Target="../media/image168.png"/></Relationships>
</file>

<file path=xl/drawings/_rels/drawing39.xml.rels><?xml version="1.0" encoding="UTF-8" standalone="yes"?>
<Relationships xmlns="http://schemas.openxmlformats.org/package/2006/relationships"><Relationship Id="rId2" Type="http://schemas.openxmlformats.org/officeDocument/2006/relationships/image" Target="../media/image170.png"/><Relationship Id="rId1" Type="http://schemas.openxmlformats.org/officeDocument/2006/relationships/image" Target="../media/image169.png"/></Relationships>
</file>

<file path=xl/drawings/_rels/drawing40.xml.rels><?xml version="1.0" encoding="UTF-8" standalone="yes"?>
<Relationships xmlns="http://schemas.openxmlformats.org/package/2006/relationships"><Relationship Id="rId8" Type="http://schemas.openxmlformats.org/officeDocument/2006/relationships/image" Target="../media/image178.png"/><Relationship Id="rId3" Type="http://schemas.openxmlformats.org/officeDocument/2006/relationships/image" Target="../media/image173.png"/><Relationship Id="rId7" Type="http://schemas.openxmlformats.org/officeDocument/2006/relationships/image" Target="../media/image177.png"/><Relationship Id="rId2" Type="http://schemas.openxmlformats.org/officeDocument/2006/relationships/image" Target="../media/image172.png"/><Relationship Id="rId1" Type="http://schemas.openxmlformats.org/officeDocument/2006/relationships/image" Target="../media/image171.png"/><Relationship Id="rId6" Type="http://schemas.openxmlformats.org/officeDocument/2006/relationships/image" Target="../media/image176.png"/><Relationship Id="rId5" Type="http://schemas.openxmlformats.org/officeDocument/2006/relationships/image" Target="../media/image175.png"/><Relationship Id="rId4" Type="http://schemas.openxmlformats.org/officeDocument/2006/relationships/image" Target="../media/image174.png"/><Relationship Id="rId9" Type="http://schemas.openxmlformats.org/officeDocument/2006/relationships/image" Target="../media/image179.png"/></Relationships>
</file>

<file path=xl/drawings/_rels/drawing41.xml.rels><?xml version="1.0" encoding="UTF-8" standalone="yes"?>
<Relationships xmlns="http://schemas.openxmlformats.org/package/2006/relationships"><Relationship Id="rId2" Type="http://schemas.openxmlformats.org/officeDocument/2006/relationships/image" Target="../media/image181.png"/><Relationship Id="rId1" Type="http://schemas.openxmlformats.org/officeDocument/2006/relationships/image" Target="../media/image180.png"/></Relationships>
</file>

<file path=xl/drawings/_rels/drawing42.xml.rels><?xml version="1.0" encoding="UTF-8" standalone="yes"?>
<Relationships xmlns="http://schemas.openxmlformats.org/package/2006/relationships"><Relationship Id="rId8" Type="http://schemas.openxmlformats.org/officeDocument/2006/relationships/image" Target="../media/image189.png"/><Relationship Id="rId3" Type="http://schemas.openxmlformats.org/officeDocument/2006/relationships/image" Target="../media/image184.png"/><Relationship Id="rId7" Type="http://schemas.openxmlformats.org/officeDocument/2006/relationships/image" Target="../media/image188.png"/><Relationship Id="rId2" Type="http://schemas.openxmlformats.org/officeDocument/2006/relationships/image" Target="../media/image183.png"/><Relationship Id="rId1" Type="http://schemas.openxmlformats.org/officeDocument/2006/relationships/image" Target="../media/image182.png"/><Relationship Id="rId6" Type="http://schemas.openxmlformats.org/officeDocument/2006/relationships/image" Target="../media/image187.png"/><Relationship Id="rId5" Type="http://schemas.openxmlformats.org/officeDocument/2006/relationships/image" Target="../media/image186.png"/><Relationship Id="rId4" Type="http://schemas.openxmlformats.org/officeDocument/2006/relationships/image" Target="../media/image185.png"/><Relationship Id="rId9" Type="http://schemas.openxmlformats.org/officeDocument/2006/relationships/image" Target="../media/image190.png"/></Relationships>
</file>

<file path=xl/drawings/_rels/drawing43.xml.rels><?xml version="1.0" encoding="UTF-8" standalone="yes"?>
<Relationships xmlns="http://schemas.openxmlformats.org/package/2006/relationships"><Relationship Id="rId2" Type="http://schemas.openxmlformats.org/officeDocument/2006/relationships/image" Target="../media/image192.png"/><Relationship Id="rId1" Type="http://schemas.openxmlformats.org/officeDocument/2006/relationships/image" Target="../media/image191.png"/></Relationships>
</file>

<file path=xl/drawings/_rels/drawing44.xml.rels><?xml version="1.0" encoding="UTF-8" standalone="yes"?>
<Relationships xmlns="http://schemas.openxmlformats.org/package/2006/relationships"><Relationship Id="rId8" Type="http://schemas.openxmlformats.org/officeDocument/2006/relationships/image" Target="../media/image200.png"/><Relationship Id="rId3" Type="http://schemas.openxmlformats.org/officeDocument/2006/relationships/image" Target="../media/image195.png"/><Relationship Id="rId7" Type="http://schemas.openxmlformats.org/officeDocument/2006/relationships/image" Target="../media/image199.png"/><Relationship Id="rId2" Type="http://schemas.openxmlformats.org/officeDocument/2006/relationships/image" Target="../media/image194.png"/><Relationship Id="rId1" Type="http://schemas.openxmlformats.org/officeDocument/2006/relationships/image" Target="../media/image193.png"/><Relationship Id="rId6" Type="http://schemas.openxmlformats.org/officeDocument/2006/relationships/image" Target="../media/image198.png"/><Relationship Id="rId5" Type="http://schemas.openxmlformats.org/officeDocument/2006/relationships/image" Target="../media/image197.png"/><Relationship Id="rId4" Type="http://schemas.openxmlformats.org/officeDocument/2006/relationships/image" Target="../media/image196.png"/><Relationship Id="rId9" Type="http://schemas.openxmlformats.org/officeDocument/2006/relationships/image" Target="../media/image201.png"/></Relationships>
</file>

<file path=xl/drawings/_rels/drawing45.xml.rels><?xml version="1.0" encoding="UTF-8" standalone="yes"?>
<Relationships xmlns="http://schemas.openxmlformats.org/package/2006/relationships"><Relationship Id="rId2" Type="http://schemas.openxmlformats.org/officeDocument/2006/relationships/image" Target="../media/image203.png"/><Relationship Id="rId1" Type="http://schemas.openxmlformats.org/officeDocument/2006/relationships/image" Target="../media/image202.png"/></Relationships>
</file>

<file path=xl/drawings/_rels/drawing46.xml.rels><?xml version="1.0" encoding="UTF-8" standalone="yes"?>
<Relationships xmlns="http://schemas.openxmlformats.org/package/2006/relationships"><Relationship Id="rId8" Type="http://schemas.openxmlformats.org/officeDocument/2006/relationships/image" Target="../media/image211.png"/><Relationship Id="rId3" Type="http://schemas.openxmlformats.org/officeDocument/2006/relationships/image" Target="../media/image206.png"/><Relationship Id="rId7" Type="http://schemas.openxmlformats.org/officeDocument/2006/relationships/image" Target="../media/image210.png"/><Relationship Id="rId2" Type="http://schemas.openxmlformats.org/officeDocument/2006/relationships/image" Target="../media/image205.png"/><Relationship Id="rId1" Type="http://schemas.openxmlformats.org/officeDocument/2006/relationships/image" Target="../media/image204.png"/><Relationship Id="rId6" Type="http://schemas.openxmlformats.org/officeDocument/2006/relationships/image" Target="../media/image209.png"/><Relationship Id="rId5" Type="http://schemas.openxmlformats.org/officeDocument/2006/relationships/image" Target="../media/image208.png"/><Relationship Id="rId4" Type="http://schemas.openxmlformats.org/officeDocument/2006/relationships/image" Target="../media/image207.png"/><Relationship Id="rId9" Type="http://schemas.openxmlformats.org/officeDocument/2006/relationships/image" Target="../media/image212.png"/></Relationships>
</file>

<file path=xl/drawings/_rels/drawing47.xml.rels><?xml version="1.0" encoding="UTF-8" standalone="yes"?>
<Relationships xmlns="http://schemas.openxmlformats.org/package/2006/relationships"><Relationship Id="rId2" Type="http://schemas.openxmlformats.org/officeDocument/2006/relationships/image" Target="../media/image214.png"/><Relationship Id="rId1" Type="http://schemas.openxmlformats.org/officeDocument/2006/relationships/image" Target="../media/image213.png"/></Relationships>
</file>

<file path=xl/drawings/_rels/drawing48.xml.rels><?xml version="1.0" encoding="UTF-8" standalone="yes"?>
<Relationships xmlns="http://schemas.openxmlformats.org/package/2006/relationships"><Relationship Id="rId8" Type="http://schemas.openxmlformats.org/officeDocument/2006/relationships/image" Target="../media/image222.png"/><Relationship Id="rId3" Type="http://schemas.openxmlformats.org/officeDocument/2006/relationships/image" Target="../media/image217.png"/><Relationship Id="rId7" Type="http://schemas.openxmlformats.org/officeDocument/2006/relationships/image" Target="../media/image221.png"/><Relationship Id="rId2" Type="http://schemas.openxmlformats.org/officeDocument/2006/relationships/image" Target="../media/image216.png"/><Relationship Id="rId1" Type="http://schemas.openxmlformats.org/officeDocument/2006/relationships/image" Target="../media/image215.png"/><Relationship Id="rId6" Type="http://schemas.openxmlformats.org/officeDocument/2006/relationships/image" Target="../media/image220.png"/><Relationship Id="rId5" Type="http://schemas.openxmlformats.org/officeDocument/2006/relationships/image" Target="../media/image219.png"/><Relationship Id="rId4" Type="http://schemas.openxmlformats.org/officeDocument/2006/relationships/image" Target="../media/image218.png"/><Relationship Id="rId9" Type="http://schemas.openxmlformats.org/officeDocument/2006/relationships/image" Target="../media/image223.png"/></Relationships>
</file>

<file path=xl/drawings/_rels/drawing49.xml.rels><?xml version="1.0" encoding="UTF-8" standalone="yes"?>
<Relationships xmlns="http://schemas.openxmlformats.org/package/2006/relationships"><Relationship Id="rId2" Type="http://schemas.openxmlformats.org/officeDocument/2006/relationships/image" Target="../media/image225.png"/><Relationship Id="rId1" Type="http://schemas.openxmlformats.org/officeDocument/2006/relationships/image" Target="../media/image224.png"/></Relationships>
</file>

<file path=xl/drawings/_rels/drawing50.xml.rels><?xml version="1.0" encoding="UTF-8" standalone="yes"?>
<Relationships xmlns="http://schemas.openxmlformats.org/package/2006/relationships"><Relationship Id="rId8" Type="http://schemas.openxmlformats.org/officeDocument/2006/relationships/image" Target="../media/image233.png"/><Relationship Id="rId3" Type="http://schemas.openxmlformats.org/officeDocument/2006/relationships/image" Target="../media/image228.png"/><Relationship Id="rId7" Type="http://schemas.openxmlformats.org/officeDocument/2006/relationships/image" Target="../media/image232.png"/><Relationship Id="rId2" Type="http://schemas.openxmlformats.org/officeDocument/2006/relationships/image" Target="../media/image227.png"/><Relationship Id="rId1" Type="http://schemas.openxmlformats.org/officeDocument/2006/relationships/image" Target="../media/image226.png"/><Relationship Id="rId6" Type="http://schemas.openxmlformats.org/officeDocument/2006/relationships/image" Target="../media/image231.png"/><Relationship Id="rId5" Type="http://schemas.openxmlformats.org/officeDocument/2006/relationships/image" Target="../media/image230.png"/><Relationship Id="rId4" Type="http://schemas.openxmlformats.org/officeDocument/2006/relationships/image" Target="../media/image229.png"/><Relationship Id="rId9" Type="http://schemas.openxmlformats.org/officeDocument/2006/relationships/image" Target="../media/image234.png"/></Relationships>
</file>

<file path=xl/drawings/_rels/drawing51.xml.rels><?xml version="1.0" encoding="UTF-8" standalone="yes"?>
<Relationships xmlns="http://schemas.openxmlformats.org/package/2006/relationships"><Relationship Id="rId2" Type="http://schemas.openxmlformats.org/officeDocument/2006/relationships/image" Target="../media/image236.png"/><Relationship Id="rId1" Type="http://schemas.openxmlformats.org/officeDocument/2006/relationships/image" Target="../media/image235.png"/></Relationships>
</file>

<file path=xl/drawings/_rels/drawing52.xml.rels><?xml version="1.0" encoding="UTF-8" standalone="yes"?>
<Relationships xmlns="http://schemas.openxmlformats.org/package/2006/relationships"><Relationship Id="rId8" Type="http://schemas.openxmlformats.org/officeDocument/2006/relationships/image" Target="../media/image244.png"/><Relationship Id="rId3" Type="http://schemas.openxmlformats.org/officeDocument/2006/relationships/image" Target="../media/image239.png"/><Relationship Id="rId7" Type="http://schemas.openxmlformats.org/officeDocument/2006/relationships/image" Target="../media/image243.png"/><Relationship Id="rId2" Type="http://schemas.openxmlformats.org/officeDocument/2006/relationships/image" Target="../media/image238.png"/><Relationship Id="rId1" Type="http://schemas.openxmlformats.org/officeDocument/2006/relationships/image" Target="../media/image237.png"/><Relationship Id="rId6" Type="http://schemas.openxmlformats.org/officeDocument/2006/relationships/image" Target="../media/image242.png"/><Relationship Id="rId5" Type="http://schemas.openxmlformats.org/officeDocument/2006/relationships/image" Target="../media/image241.png"/><Relationship Id="rId4" Type="http://schemas.openxmlformats.org/officeDocument/2006/relationships/image" Target="../media/image240.png"/><Relationship Id="rId9" Type="http://schemas.openxmlformats.org/officeDocument/2006/relationships/image" Target="../media/image245.png"/></Relationships>
</file>

<file path=xl/drawings/_rels/drawing53.xml.rels><?xml version="1.0" encoding="UTF-8" standalone="yes"?>
<Relationships xmlns="http://schemas.openxmlformats.org/package/2006/relationships"><Relationship Id="rId2" Type="http://schemas.openxmlformats.org/officeDocument/2006/relationships/image" Target="../media/image247.png"/><Relationship Id="rId1" Type="http://schemas.openxmlformats.org/officeDocument/2006/relationships/image" Target="../media/image246.png"/></Relationships>
</file>

<file path=xl/drawings/_rels/drawing54.xml.rels><?xml version="1.0" encoding="UTF-8" standalone="yes"?>
<Relationships xmlns="http://schemas.openxmlformats.org/package/2006/relationships"><Relationship Id="rId8" Type="http://schemas.openxmlformats.org/officeDocument/2006/relationships/image" Target="../media/image255.png"/><Relationship Id="rId3" Type="http://schemas.openxmlformats.org/officeDocument/2006/relationships/image" Target="../media/image250.png"/><Relationship Id="rId7" Type="http://schemas.openxmlformats.org/officeDocument/2006/relationships/image" Target="../media/image254.png"/><Relationship Id="rId2" Type="http://schemas.openxmlformats.org/officeDocument/2006/relationships/image" Target="../media/image249.png"/><Relationship Id="rId1" Type="http://schemas.openxmlformats.org/officeDocument/2006/relationships/image" Target="../media/image248.png"/><Relationship Id="rId6" Type="http://schemas.openxmlformats.org/officeDocument/2006/relationships/image" Target="../media/image253.png"/><Relationship Id="rId5" Type="http://schemas.openxmlformats.org/officeDocument/2006/relationships/image" Target="../media/image252.png"/><Relationship Id="rId4" Type="http://schemas.openxmlformats.org/officeDocument/2006/relationships/image" Target="../media/image251.png"/><Relationship Id="rId9" Type="http://schemas.openxmlformats.org/officeDocument/2006/relationships/image" Target="../media/image256.png"/></Relationships>
</file>

<file path=xl/drawings/_rels/drawing55.xml.rels><?xml version="1.0" encoding="UTF-8" standalone="yes"?>
<Relationships xmlns="http://schemas.openxmlformats.org/package/2006/relationships"><Relationship Id="rId2" Type="http://schemas.openxmlformats.org/officeDocument/2006/relationships/image" Target="../media/image258.png"/><Relationship Id="rId1" Type="http://schemas.openxmlformats.org/officeDocument/2006/relationships/image" Target="../media/image257.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47625</xdr:rowOff>
    </xdr:from>
    <xdr:to>
      <xdr:col>0</xdr:col>
      <xdr:colOff>571500</xdr:colOff>
      <xdr:row>3</xdr:row>
      <xdr:rowOff>85725</xdr:rowOff>
    </xdr:to>
    <xdr:pic>
      <xdr:nvPicPr>
        <xdr:cNvPr id="6168" name="Picture 3">
          <a:extLst>
            <a:ext uri="{FF2B5EF4-FFF2-40B4-BE49-F238E27FC236}">
              <a16:creationId xmlns:a16="http://schemas.microsoft.com/office/drawing/2014/main" id="{3285431F-63BB-49BE-9883-61409B35BD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47625"/>
          <a:ext cx="5238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8</xdr:col>
      <xdr:colOff>304800</xdr:colOff>
      <xdr:row>46</xdr:row>
      <xdr:rowOff>28575</xdr:rowOff>
    </xdr:to>
    <xdr:graphicFrame macro="">
      <xdr:nvGraphicFramePr>
        <xdr:cNvPr id="6" name="Chart 5">
          <a:extLst>
            <a:ext uri="{FF2B5EF4-FFF2-40B4-BE49-F238E27FC236}">
              <a16:creationId xmlns:a16="http://schemas.microsoft.com/office/drawing/2014/main" id="{BC38EB5B-0D7A-4969-BA9C-4CD94EF86E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0</xdr:colOff>
      <xdr:row>1</xdr:row>
      <xdr:rowOff>0</xdr:rowOff>
    </xdr:from>
    <xdr:to>
      <xdr:col>17</xdr:col>
      <xdr:colOff>0</xdr:colOff>
      <xdr:row>46</xdr:row>
      <xdr:rowOff>28575</xdr:rowOff>
    </xdr:to>
    <xdr:graphicFrame macro="">
      <xdr:nvGraphicFramePr>
        <xdr:cNvPr id="7" name="Chart 6">
          <a:extLst>
            <a:ext uri="{FF2B5EF4-FFF2-40B4-BE49-F238E27FC236}">
              <a16:creationId xmlns:a16="http://schemas.microsoft.com/office/drawing/2014/main" id="{03AB7EE0-7F48-4A36-A8FA-657A76EFD6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0</xdr:colOff>
      <xdr:row>47</xdr:row>
      <xdr:rowOff>0</xdr:rowOff>
    </xdr:from>
    <xdr:to>
      <xdr:col>8</xdr:col>
      <xdr:colOff>304800</xdr:colOff>
      <xdr:row>92</xdr:row>
      <xdr:rowOff>28575</xdr:rowOff>
    </xdr:to>
    <xdr:graphicFrame macro="">
      <xdr:nvGraphicFramePr>
        <xdr:cNvPr id="8" name="Chart 7">
          <a:extLst>
            <a:ext uri="{FF2B5EF4-FFF2-40B4-BE49-F238E27FC236}">
              <a16:creationId xmlns:a16="http://schemas.microsoft.com/office/drawing/2014/main" id="{504EC622-DCB4-4001-9129-262D09FC21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9</xdr:col>
      <xdr:colOff>0</xdr:colOff>
      <xdr:row>47</xdr:row>
      <xdr:rowOff>0</xdr:rowOff>
    </xdr:from>
    <xdr:to>
      <xdr:col>17</xdr:col>
      <xdr:colOff>0</xdr:colOff>
      <xdr:row>92</xdr:row>
      <xdr:rowOff>28575</xdr:rowOff>
    </xdr:to>
    <xdr:graphicFrame macro="">
      <xdr:nvGraphicFramePr>
        <xdr:cNvPr id="10" name="Chart 9">
          <a:extLst>
            <a:ext uri="{FF2B5EF4-FFF2-40B4-BE49-F238E27FC236}">
              <a16:creationId xmlns:a16="http://schemas.microsoft.com/office/drawing/2014/main" id="{6EC73010-5319-40D6-97C6-1F3671CEAF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33</xdr:col>
      <xdr:colOff>0</xdr:colOff>
      <xdr:row>1</xdr:row>
      <xdr:rowOff>0</xdr:rowOff>
    </xdr:from>
    <xdr:to>
      <xdr:col>45</xdr:col>
      <xdr:colOff>0</xdr:colOff>
      <xdr:row>29</xdr:row>
      <xdr:rowOff>38100</xdr:rowOff>
    </xdr:to>
    <xdr:graphicFrame macro="">
      <xdr:nvGraphicFramePr>
        <xdr:cNvPr id="31" name="Chart 30">
          <a:extLst>
            <a:ext uri="{FF2B5EF4-FFF2-40B4-BE49-F238E27FC236}">
              <a16:creationId xmlns:a16="http://schemas.microsoft.com/office/drawing/2014/main" id="{E3EA22A7-F9A3-4514-96F7-33D7B15964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19</xdr:col>
      <xdr:colOff>0</xdr:colOff>
      <xdr:row>1</xdr:row>
      <xdr:rowOff>0</xdr:rowOff>
    </xdr:from>
    <xdr:to>
      <xdr:col>31</xdr:col>
      <xdr:colOff>0</xdr:colOff>
      <xdr:row>29</xdr:row>
      <xdr:rowOff>38100</xdr:rowOff>
    </xdr:to>
    <xdr:graphicFrame macro="">
      <xdr:nvGraphicFramePr>
        <xdr:cNvPr id="2" name="Chart 1">
          <a:extLst>
            <a:ext uri="{FF2B5EF4-FFF2-40B4-BE49-F238E27FC236}">
              <a16:creationId xmlns:a16="http://schemas.microsoft.com/office/drawing/2014/main" id="{4C24E27D-0A8E-45D4-B8AB-B88962CD50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19</xdr:col>
      <xdr:colOff>0</xdr:colOff>
      <xdr:row>30</xdr:row>
      <xdr:rowOff>0</xdr:rowOff>
    </xdr:from>
    <xdr:to>
      <xdr:col>31</xdr:col>
      <xdr:colOff>0</xdr:colOff>
      <xdr:row>58</xdr:row>
      <xdr:rowOff>38100</xdr:rowOff>
    </xdr:to>
    <xdr:graphicFrame macro="">
      <xdr:nvGraphicFramePr>
        <xdr:cNvPr id="3" name="Chart 2">
          <a:extLst>
            <a:ext uri="{FF2B5EF4-FFF2-40B4-BE49-F238E27FC236}">
              <a16:creationId xmlns:a16="http://schemas.microsoft.com/office/drawing/2014/main" id="{EB0075D3-969A-4724-9CA5-3655CE559E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19</xdr:col>
      <xdr:colOff>0</xdr:colOff>
      <xdr:row>59</xdr:row>
      <xdr:rowOff>0</xdr:rowOff>
    </xdr:from>
    <xdr:to>
      <xdr:col>31</xdr:col>
      <xdr:colOff>0</xdr:colOff>
      <xdr:row>87</xdr:row>
      <xdr:rowOff>38100</xdr:rowOff>
    </xdr:to>
    <xdr:graphicFrame macro="">
      <xdr:nvGraphicFramePr>
        <xdr:cNvPr id="4" name="Chart 3">
          <a:extLst>
            <a:ext uri="{FF2B5EF4-FFF2-40B4-BE49-F238E27FC236}">
              <a16:creationId xmlns:a16="http://schemas.microsoft.com/office/drawing/2014/main" id="{FEFCD498-D384-4BD2-A304-E862D47166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33</xdr:col>
      <xdr:colOff>0</xdr:colOff>
      <xdr:row>30</xdr:row>
      <xdr:rowOff>0</xdr:rowOff>
    </xdr:from>
    <xdr:to>
      <xdr:col>45</xdr:col>
      <xdr:colOff>0</xdr:colOff>
      <xdr:row>58</xdr:row>
      <xdr:rowOff>38100</xdr:rowOff>
    </xdr:to>
    <xdr:graphicFrame macro="">
      <xdr:nvGraphicFramePr>
        <xdr:cNvPr id="9" name="Chart 8">
          <a:extLst>
            <a:ext uri="{FF2B5EF4-FFF2-40B4-BE49-F238E27FC236}">
              <a16:creationId xmlns:a16="http://schemas.microsoft.com/office/drawing/2014/main" id="{CDFD08E8-C184-46AD-BE05-81FBEAD20F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0.14236</cdr:x>
      <cdr:y>0.04444</cdr:y>
    </cdr:from>
    <cdr:to>
      <cdr:x>0.32465</cdr:x>
      <cdr:y>0.17361</cdr:y>
    </cdr:to>
    <cdr:sp macro="" textlink="">
      <cdr:nvSpPr>
        <cdr:cNvPr id="2" name="TextBox 1">
          <a:extLst xmlns:a="http://schemas.openxmlformats.org/drawingml/2006/main">
            <a:ext uri="{FF2B5EF4-FFF2-40B4-BE49-F238E27FC236}">
              <a16:creationId xmlns:a16="http://schemas.microsoft.com/office/drawing/2014/main" id="{F0CE8BED-5664-03B0-068F-2E1F2C33F1C1}"/>
            </a:ext>
          </a:extLst>
        </cdr:cNvPr>
        <cdr:cNvSpPr txBox="1"/>
      </cdr:nvSpPr>
      <cdr:spPr>
        <a:xfrm xmlns:a="http://schemas.openxmlformats.org/drawingml/2006/main">
          <a:off x="1041367" y="203180"/>
          <a:ext cx="1333488" cy="590565"/>
        </a:xfrm>
        <a:prstGeom xmlns:a="http://schemas.openxmlformats.org/drawingml/2006/main" prst="rect">
          <a:avLst/>
        </a:prstGeom>
        <a:solidFill xmlns:a="http://schemas.openxmlformats.org/drawingml/2006/main">
          <a:schemeClr val="accent3">
            <a:lumMod val="20000"/>
            <a:lumOff val="80000"/>
          </a:schemeClr>
        </a:solidFill>
        <a:ln xmlns:a="http://schemas.openxmlformats.org/drawingml/2006/main">
          <a:solidFill>
            <a:sysClr val="windowText" lastClr="000000"/>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800"/>
            <a:t>Plot contains all data.  Use "chart filters" to</a:t>
          </a:r>
          <a:r>
            <a:rPr lang="en-US" sz="800" baseline="0"/>
            <a:t> compare/contrast different specimen results.</a:t>
          </a:r>
          <a:endParaRPr lang="en-US" sz="800"/>
        </a:p>
      </cdr:txBody>
    </cdr:sp>
  </cdr:relSizeAnchor>
</c:userShapes>
</file>

<file path=xl/drawings/drawing4.xml><?xml version="1.0" encoding="utf-8"?>
<c:userShapes xmlns:c="http://schemas.openxmlformats.org/drawingml/2006/chart">
  <cdr:relSizeAnchor xmlns:cdr="http://schemas.openxmlformats.org/drawingml/2006/chartDrawing">
    <cdr:from>
      <cdr:x>0.14193</cdr:x>
      <cdr:y>0.03958</cdr:y>
    </cdr:from>
    <cdr:to>
      <cdr:x>0.32422</cdr:x>
      <cdr:y>0.16875</cdr:y>
    </cdr:to>
    <cdr:sp macro="" textlink="">
      <cdr:nvSpPr>
        <cdr:cNvPr id="2" name="TextBox 1">
          <a:extLst xmlns:a="http://schemas.openxmlformats.org/drawingml/2006/main">
            <a:ext uri="{FF2B5EF4-FFF2-40B4-BE49-F238E27FC236}">
              <a16:creationId xmlns:a16="http://schemas.microsoft.com/office/drawing/2014/main" id="{C94E4101-BFB2-C89A-E2AC-7C060FE9150D}"/>
            </a:ext>
          </a:extLst>
        </cdr:cNvPr>
        <cdr:cNvSpPr txBox="1"/>
      </cdr:nvSpPr>
      <cdr:spPr>
        <a:xfrm xmlns:a="http://schemas.openxmlformats.org/drawingml/2006/main">
          <a:off x="1038222" y="180960"/>
          <a:ext cx="1333488" cy="590565"/>
        </a:xfrm>
        <a:prstGeom xmlns:a="http://schemas.openxmlformats.org/drawingml/2006/main" prst="rect">
          <a:avLst/>
        </a:prstGeom>
        <a:solidFill xmlns:a="http://schemas.openxmlformats.org/drawingml/2006/main">
          <a:schemeClr val="accent3">
            <a:lumMod val="20000"/>
            <a:lumOff val="80000"/>
          </a:schemeClr>
        </a:solidFill>
        <a:ln xmlns:a="http://schemas.openxmlformats.org/drawingml/2006/main">
          <a:solidFill>
            <a:sysClr val="windowText" lastClr="000000"/>
          </a:solidFill>
        </a:ln>
      </cdr:spPr>
      <cdr:txBody>
        <a:bodyPr xmlns:a="http://schemas.openxmlformats.org/drawingml/2006/main" vertOverflow="clip" wrap="square" rtlCol="0"/>
        <a:lstStyle xmlns:a="http://schemas.openxmlformats.org/drawingml/2006/main"/>
        <a:p xmlns:a="http://schemas.openxmlformats.org/drawingml/2006/main">
          <a:r>
            <a:rPr lang="en-US" sz="800"/>
            <a:t>Plot contains all data.  Use "chart filters" to</a:t>
          </a:r>
          <a:r>
            <a:rPr lang="en-US" sz="800" baseline="0"/>
            <a:t> compare/contrast different specimen results.</a:t>
          </a:r>
          <a:endParaRPr lang="en-US" sz="800"/>
        </a:p>
      </cdr:txBody>
    </cdr:sp>
  </cdr:relSizeAnchor>
</c:userShapes>
</file>

<file path=xl/drawings/drawing5.xml><?xml version="1.0" encoding="utf-8"?>
<c:userShapes xmlns:c="http://schemas.openxmlformats.org/drawingml/2006/chart">
  <cdr:relSizeAnchor xmlns:cdr="http://schemas.openxmlformats.org/drawingml/2006/chartDrawing">
    <cdr:from>
      <cdr:x>0.35417</cdr:x>
      <cdr:y>0.70625</cdr:y>
    </cdr:from>
    <cdr:to>
      <cdr:x>0.53646</cdr:x>
      <cdr:y>0.83542</cdr:y>
    </cdr:to>
    <cdr:sp macro="" textlink="">
      <cdr:nvSpPr>
        <cdr:cNvPr id="2" name="TextBox 1">
          <a:extLst xmlns:a="http://schemas.openxmlformats.org/drawingml/2006/main">
            <a:ext uri="{FF2B5EF4-FFF2-40B4-BE49-F238E27FC236}">
              <a16:creationId xmlns:a16="http://schemas.microsoft.com/office/drawing/2014/main" id="{C94E4101-BFB2-C89A-E2AC-7C060FE9150D}"/>
            </a:ext>
          </a:extLst>
        </cdr:cNvPr>
        <cdr:cNvSpPr txBox="1"/>
      </cdr:nvSpPr>
      <cdr:spPr>
        <a:xfrm xmlns:a="http://schemas.openxmlformats.org/drawingml/2006/main">
          <a:off x="2590821" y="3228960"/>
          <a:ext cx="1333488" cy="590565"/>
        </a:xfrm>
        <a:prstGeom xmlns:a="http://schemas.openxmlformats.org/drawingml/2006/main" prst="rect">
          <a:avLst/>
        </a:prstGeom>
        <a:solidFill xmlns:a="http://schemas.openxmlformats.org/drawingml/2006/main">
          <a:schemeClr val="accent3">
            <a:lumMod val="20000"/>
            <a:lumOff val="80000"/>
          </a:schemeClr>
        </a:solidFill>
        <a:ln xmlns:a="http://schemas.openxmlformats.org/drawingml/2006/main">
          <a:solidFill>
            <a:sysClr val="windowText" lastClr="000000"/>
          </a:solidFill>
        </a:ln>
      </cdr:spPr>
      <cdr:txBody>
        <a:bodyPr xmlns:a="http://schemas.openxmlformats.org/drawingml/2006/main" vertOverflow="clip" wrap="square" rtlCol="0"/>
        <a:lstStyle xmlns:a="http://schemas.openxmlformats.org/drawingml/2006/main"/>
        <a:p xmlns:a="http://schemas.openxmlformats.org/drawingml/2006/main">
          <a:r>
            <a:rPr lang="en-US" sz="800"/>
            <a:t>Plot contains all data.  Use "chart filters" to</a:t>
          </a:r>
          <a:r>
            <a:rPr lang="en-US" sz="800" baseline="0"/>
            <a:t> compare/contrast different specimen results.</a:t>
          </a:r>
          <a:endParaRPr lang="en-US" sz="800"/>
        </a:p>
      </cdr:txBody>
    </cdr:sp>
  </cdr:relSizeAnchor>
</c:userShapes>
</file>

<file path=xl/drawings/drawing6.xml><?xml version="1.0" encoding="utf-8"?>
<c:userShapes xmlns:c="http://schemas.openxmlformats.org/drawingml/2006/chart">
  <cdr:relSizeAnchor xmlns:cdr="http://schemas.openxmlformats.org/drawingml/2006/chartDrawing">
    <cdr:from>
      <cdr:x>0.35417</cdr:x>
      <cdr:y>0.70625</cdr:y>
    </cdr:from>
    <cdr:to>
      <cdr:x>0.53646</cdr:x>
      <cdr:y>0.83542</cdr:y>
    </cdr:to>
    <cdr:sp macro="" textlink="">
      <cdr:nvSpPr>
        <cdr:cNvPr id="2" name="TextBox 1">
          <a:extLst xmlns:a="http://schemas.openxmlformats.org/drawingml/2006/main">
            <a:ext uri="{FF2B5EF4-FFF2-40B4-BE49-F238E27FC236}">
              <a16:creationId xmlns:a16="http://schemas.microsoft.com/office/drawing/2014/main" id="{C94E4101-BFB2-C89A-E2AC-7C060FE9150D}"/>
            </a:ext>
          </a:extLst>
        </cdr:cNvPr>
        <cdr:cNvSpPr txBox="1"/>
      </cdr:nvSpPr>
      <cdr:spPr>
        <a:xfrm xmlns:a="http://schemas.openxmlformats.org/drawingml/2006/main">
          <a:off x="2590821" y="3228960"/>
          <a:ext cx="1333488" cy="590565"/>
        </a:xfrm>
        <a:prstGeom xmlns:a="http://schemas.openxmlformats.org/drawingml/2006/main" prst="rect">
          <a:avLst/>
        </a:prstGeom>
        <a:solidFill xmlns:a="http://schemas.openxmlformats.org/drawingml/2006/main">
          <a:schemeClr val="accent3">
            <a:lumMod val="20000"/>
            <a:lumOff val="80000"/>
          </a:schemeClr>
        </a:solidFill>
        <a:ln xmlns:a="http://schemas.openxmlformats.org/drawingml/2006/main">
          <a:solidFill>
            <a:sysClr val="windowText" lastClr="000000"/>
          </a:solidFill>
        </a:ln>
      </cdr:spPr>
      <cdr:txBody>
        <a:bodyPr xmlns:a="http://schemas.openxmlformats.org/drawingml/2006/main" vertOverflow="clip" wrap="square" rtlCol="0"/>
        <a:lstStyle xmlns:a="http://schemas.openxmlformats.org/drawingml/2006/main"/>
        <a:p xmlns:a="http://schemas.openxmlformats.org/drawingml/2006/main">
          <a:r>
            <a:rPr lang="en-US" sz="800"/>
            <a:t>Plot contains all data.  Use "chart filters" to</a:t>
          </a:r>
          <a:r>
            <a:rPr lang="en-US" sz="800" baseline="0"/>
            <a:t> compare/contrast different specimen results.</a:t>
          </a:r>
          <a:endParaRPr lang="en-US" sz="800"/>
        </a:p>
      </cdr:txBody>
    </cdr:sp>
  </cdr:relSizeAnchor>
</c:userShapes>
</file>

<file path=xl/drawings/drawing7.xml><?xml version="1.0" encoding="utf-8"?>
<c:userShapes xmlns:c="http://schemas.openxmlformats.org/drawingml/2006/chart">
  <cdr:relSizeAnchor xmlns:cdr="http://schemas.openxmlformats.org/drawingml/2006/chartDrawing">
    <cdr:from>
      <cdr:x>0.102</cdr:x>
      <cdr:y>0.04027</cdr:y>
    </cdr:from>
    <cdr:to>
      <cdr:x>0.28429</cdr:x>
      <cdr:y>0.16944</cdr:y>
    </cdr:to>
    <cdr:sp macro="" textlink="">
      <cdr:nvSpPr>
        <cdr:cNvPr id="2" name="TextBox 1">
          <a:extLst xmlns:a="http://schemas.openxmlformats.org/drawingml/2006/main">
            <a:ext uri="{FF2B5EF4-FFF2-40B4-BE49-F238E27FC236}">
              <a16:creationId xmlns:a16="http://schemas.microsoft.com/office/drawing/2014/main" id="{F0CE8BED-5664-03B0-068F-2E1F2C33F1C1}"/>
            </a:ext>
          </a:extLst>
        </cdr:cNvPr>
        <cdr:cNvSpPr txBox="1"/>
      </cdr:nvSpPr>
      <cdr:spPr>
        <a:xfrm xmlns:a="http://schemas.openxmlformats.org/drawingml/2006/main">
          <a:off x="746117" y="184130"/>
          <a:ext cx="1333488" cy="590565"/>
        </a:xfrm>
        <a:prstGeom xmlns:a="http://schemas.openxmlformats.org/drawingml/2006/main" prst="rect">
          <a:avLst/>
        </a:prstGeom>
        <a:solidFill xmlns:a="http://schemas.openxmlformats.org/drawingml/2006/main">
          <a:schemeClr val="accent3">
            <a:lumMod val="20000"/>
            <a:lumOff val="80000"/>
          </a:schemeClr>
        </a:solidFill>
        <a:ln xmlns:a="http://schemas.openxmlformats.org/drawingml/2006/main">
          <a:solidFill>
            <a:sysClr val="windowText" lastClr="000000"/>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800"/>
            <a:t>Plot contains all data.  Use "chart filters" to</a:t>
          </a:r>
          <a:r>
            <a:rPr lang="en-US" sz="800" baseline="0"/>
            <a:t> compare/contrast different specimen results.</a:t>
          </a:r>
          <a:endParaRPr lang="en-US" sz="800"/>
        </a:p>
      </cdr:txBody>
    </cdr:sp>
  </cdr:relSizeAnchor>
</c:userShapes>
</file>

<file path=xl/drawings/drawing8.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43832</xdr:rowOff>
    </xdr:to>
    <xdr:pic>
      <xdr:nvPicPr>
        <xdr:cNvPr id="2" name="Picture 1">
          <a:extLst>
            <a:ext uri="{FF2B5EF4-FFF2-40B4-BE49-F238E27FC236}">
              <a16:creationId xmlns:a16="http://schemas.microsoft.com/office/drawing/2014/main" id="{6D79D8D2-1E9E-DFA0-93E8-55E549D038D3}"/>
            </a:ext>
          </a:extLst>
        </xdr:cNvPr>
        <xdr:cNvPicPr>
          <a:picLocks noChangeAspect="1"/>
        </xdr:cNvPicPr>
      </xdr:nvPicPr>
      <xdr:blipFill>
        <a:blip xmlns:r="http://schemas.openxmlformats.org/officeDocument/2006/relationships" r:embed="rId1"/>
        <a:stretch>
          <a:fillRect/>
        </a:stretch>
      </xdr:blipFill>
      <xdr:spPr>
        <a:xfrm>
          <a:off x="333375" y="1162050"/>
          <a:ext cx="7328027" cy="4596782"/>
        </a:xfrm>
        <a:prstGeom prst="rect">
          <a:avLst/>
        </a:prstGeom>
      </xdr:spPr>
    </xdr:pic>
    <xdr:clientData/>
  </xdr:twoCellAnchor>
  <xdr:twoCellAnchor editAs="oneCell">
    <xdr:from>
      <xdr:col>12</xdr:col>
      <xdr:colOff>0</xdr:colOff>
      <xdr:row>24</xdr:row>
      <xdr:rowOff>0</xdr:rowOff>
    </xdr:from>
    <xdr:to>
      <xdr:col>15</xdr:col>
      <xdr:colOff>310661</xdr:colOff>
      <xdr:row>41</xdr:row>
      <xdr:rowOff>108204</xdr:rowOff>
    </xdr:to>
    <xdr:pic>
      <xdr:nvPicPr>
        <xdr:cNvPr id="3" name="Picture 2">
          <a:extLst>
            <a:ext uri="{FF2B5EF4-FFF2-40B4-BE49-F238E27FC236}">
              <a16:creationId xmlns:a16="http://schemas.microsoft.com/office/drawing/2014/main" id="{D2D4B801-9C43-4C4C-9F05-01EF33B8876B}"/>
            </a:ext>
          </a:extLst>
        </xdr:cNvPr>
        <xdr:cNvPicPr>
          <a:picLocks noChangeAspect="1"/>
        </xdr:cNvPicPr>
      </xdr:nvPicPr>
      <xdr:blipFill>
        <a:blip xmlns:r="http://schemas.openxmlformats.org/officeDocument/2006/relationships" r:embed="rId2"/>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15</xdr:col>
      <xdr:colOff>310661</xdr:colOff>
      <xdr:row>59</xdr:row>
      <xdr:rowOff>108204</xdr:rowOff>
    </xdr:to>
    <xdr:pic>
      <xdr:nvPicPr>
        <xdr:cNvPr id="4" name="Picture 3">
          <a:extLst>
            <a:ext uri="{FF2B5EF4-FFF2-40B4-BE49-F238E27FC236}">
              <a16:creationId xmlns:a16="http://schemas.microsoft.com/office/drawing/2014/main" id="{757A7FC9-18CC-4DC2-8D99-6453DA73B191}"/>
            </a:ext>
          </a:extLst>
        </xdr:cNvPr>
        <xdr:cNvPicPr>
          <a:picLocks noChangeAspect="1"/>
        </xdr:cNvPicPr>
      </xdr:nvPicPr>
      <xdr:blipFill>
        <a:blip xmlns:r="http://schemas.openxmlformats.org/officeDocument/2006/relationships" r:embed="rId3"/>
        <a:stretch>
          <a:fillRect/>
        </a:stretch>
      </xdr:blipFill>
      <xdr:spPr>
        <a:xfrm>
          <a:off x="9258300" y="8191500"/>
          <a:ext cx="5349386" cy="3346704"/>
        </a:xfrm>
        <a:prstGeom prst="rect">
          <a:avLst/>
        </a:prstGeom>
      </xdr:spPr>
    </xdr:pic>
    <xdr:clientData/>
  </xdr:twoCellAnchor>
  <xdr:twoCellAnchor editAs="oneCell">
    <xdr:from>
      <xdr:col>22</xdr:col>
      <xdr:colOff>0</xdr:colOff>
      <xdr:row>24</xdr:row>
      <xdr:rowOff>0</xdr:rowOff>
    </xdr:from>
    <xdr:to>
      <xdr:col>25</xdr:col>
      <xdr:colOff>310661</xdr:colOff>
      <xdr:row>41</xdr:row>
      <xdr:rowOff>108204</xdr:rowOff>
    </xdr:to>
    <xdr:pic>
      <xdr:nvPicPr>
        <xdr:cNvPr id="5" name="Picture 4">
          <a:extLst>
            <a:ext uri="{FF2B5EF4-FFF2-40B4-BE49-F238E27FC236}">
              <a16:creationId xmlns:a16="http://schemas.microsoft.com/office/drawing/2014/main" id="{E74599F2-DC7F-4C3A-8A7B-4B3BE7134092}"/>
            </a:ext>
          </a:extLst>
        </xdr:cNvPr>
        <xdr:cNvPicPr>
          <a:picLocks noChangeAspect="1"/>
        </xdr:cNvPicPr>
      </xdr:nvPicPr>
      <xdr:blipFill>
        <a:blip xmlns:r="http://schemas.openxmlformats.org/officeDocument/2006/relationships" r:embed="rId4"/>
        <a:stretch>
          <a:fillRect/>
        </a:stretch>
      </xdr:blipFill>
      <xdr:spPr>
        <a:xfrm>
          <a:off x="17887950" y="4762500"/>
          <a:ext cx="5349386" cy="3346704"/>
        </a:xfrm>
        <a:prstGeom prst="rect">
          <a:avLst/>
        </a:prstGeom>
      </xdr:spPr>
    </xdr:pic>
    <xdr:clientData/>
  </xdr:twoCellAnchor>
  <xdr:twoCellAnchor editAs="oneCell">
    <xdr:from>
      <xdr:col>22</xdr:col>
      <xdr:colOff>0</xdr:colOff>
      <xdr:row>42</xdr:row>
      <xdr:rowOff>0</xdr:rowOff>
    </xdr:from>
    <xdr:to>
      <xdr:col>25</xdr:col>
      <xdr:colOff>310661</xdr:colOff>
      <xdr:row>59</xdr:row>
      <xdr:rowOff>108204</xdr:rowOff>
    </xdr:to>
    <xdr:pic>
      <xdr:nvPicPr>
        <xdr:cNvPr id="6" name="Picture 5">
          <a:extLst>
            <a:ext uri="{FF2B5EF4-FFF2-40B4-BE49-F238E27FC236}">
              <a16:creationId xmlns:a16="http://schemas.microsoft.com/office/drawing/2014/main" id="{8A40D7E8-D13C-4623-91A1-C8BD754AA6E4}"/>
            </a:ext>
          </a:extLst>
        </xdr:cNvPr>
        <xdr:cNvPicPr>
          <a:picLocks noChangeAspect="1"/>
        </xdr:cNvPicPr>
      </xdr:nvPicPr>
      <xdr:blipFill>
        <a:blip xmlns:r="http://schemas.openxmlformats.org/officeDocument/2006/relationships" r:embed="rId5"/>
        <a:stretch>
          <a:fillRect/>
        </a:stretch>
      </xdr:blipFill>
      <xdr:spPr>
        <a:xfrm>
          <a:off x="17887950" y="8191500"/>
          <a:ext cx="5349386" cy="3346704"/>
        </a:xfrm>
        <a:prstGeom prst="rect">
          <a:avLst/>
        </a:prstGeom>
      </xdr:spPr>
    </xdr:pic>
    <xdr:clientData/>
  </xdr:twoCellAnchor>
  <xdr:twoCellAnchor editAs="oneCell">
    <xdr:from>
      <xdr:col>32</xdr:col>
      <xdr:colOff>0</xdr:colOff>
      <xdr:row>24</xdr:row>
      <xdr:rowOff>0</xdr:rowOff>
    </xdr:from>
    <xdr:to>
      <xdr:col>35</xdr:col>
      <xdr:colOff>310661</xdr:colOff>
      <xdr:row>41</xdr:row>
      <xdr:rowOff>108204</xdr:rowOff>
    </xdr:to>
    <xdr:pic>
      <xdr:nvPicPr>
        <xdr:cNvPr id="7" name="Picture 6">
          <a:extLst>
            <a:ext uri="{FF2B5EF4-FFF2-40B4-BE49-F238E27FC236}">
              <a16:creationId xmlns:a16="http://schemas.microsoft.com/office/drawing/2014/main" id="{0DC386A5-31EE-44CF-B290-BF1B124BA1C7}"/>
            </a:ext>
          </a:extLst>
        </xdr:cNvPr>
        <xdr:cNvPicPr>
          <a:picLocks noChangeAspect="1"/>
        </xdr:cNvPicPr>
      </xdr:nvPicPr>
      <xdr:blipFill>
        <a:blip xmlns:r="http://schemas.openxmlformats.org/officeDocument/2006/relationships" r:embed="rId6"/>
        <a:stretch>
          <a:fillRect/>
        </a:stretch>
      </xdr:blipFill>
      <xdr:spPr>
        <a:xfrm>
          <a:off x="26517600" y="4762500"/>
          <a:ext cx="5349386" cy="3346704"/>
        </a:xfrm>
        <a:prstGeom prst="rect">
          <a:avLst/>
        </a:prstGeom>
      </xdr:spPr>
    </xdr:pic>
    <xdr:clientData/>
  </xdr:twoCellAnchor>
  <xdr:twoCellAnchor editAs="oneCell">
    <xdr:from>
      <xdr:col>32</xdr:col>
      <xdr:colOff>0</xdr:colOff>
      <xdr:row>42</xdr:row>
      <xdr:rowOff>0</xdr:rowOff>
    </xdr:from>
    <xdr:to>
      <xdr:col>35</xdr:col>
      <xdr:colOff>310661</xdr:colOff>
      <xdr:row>59</xdr:row>
      <xdr:rowOff>108204</xdr:rowOff>
    </xdr:to>
    <xdr:pic>
      <xdr:nvPicPr>
        <xdr:cNvPr id="8" name="Picture 7">
          <a:extLst>
            <a:ext uri="{FF2B5EF4-FFF2-40B4-BE49-F238E27FC236}">
              <a16:creationId xmlns:a16="http://schemas.microsoft.com/office/drawing/2014/main" id="{A2A31336-72E2-4986-A3CF-0241483BBFD6}"/>
            </a:ext>
          </a:extLst>
        </xdr:cNvPr>
        <xdr:cNvPicPr>
          <a:picLocks noChangeAspect="1"/>
        </xdr:cNvPicPr>
      </xdr:nvPicPr>
      <xdr:blipFill>
        <a:blip xmlns:r="http://schemas.openxmlformats.org/officeDocument/2006/relationships" r:embed="rId7"/>
        <a:stretch>
          <a:fillRect/>
        </a:stretch>
      </xdr:blipFill>
      <xdr:spPr>
        <a:xfrm>
          <a:off x="26517600" y="8191500"/>
          <a:ext cx="5349386" cy="3346704"/>
        </a:xfrm>
        <a:prstGeom prst="rect">
          <a:avLst/>
        </a:prstGeom>
      </xdr:spPr>
    </xdr:pic>
    <xdr:clientData/>
  </xdr:twoCellAnchor>
  <xdr:twoCellAnchor editAs="oneCell">
    <xdr:from>
      <xdr:col>42</xdr:col>
      <xdr:colOff>0</xdr:colOff>
      <xdr:row>24</xdr:row>
      <xdr:rowOff>0</xdr:rowOff>
    </xdr:from>
    <xdr:to>
      <xdr:col>45</xdr:col>
      <xdr:colOff>310661</xdr:colOff>
      <xdr:row>41</xdr:row>
      <xdr:rowOff>108204</xdr:rowOff>
    </xdr:to>
    <xdr:pic>
      <xdr:nvPicPr>
        <xdr:cNvPr id="9" name="Picture 8">
          <a:extLst>
            <a:ext uri="{FF2B5EF4-FFF2-40B4-BE49-F238E27FC236}">
              <a16:creationId xmlns:a16="http://schemas.microsoft.com/office/drawing/2014/main" id="{E2615656-D484-44A3-9679-4CE1CAE71450}"/>
            </a:ext>
          </a:extLst>
        </xdr:cNvPr>
        <xdr:cNvPicPr>
          <a:picLocks noChangeAspect="1"/>
        </xdr:cNvPicPr>
      </xdr:nvPicPr>
      <xdr:blipFill>
        <a:blip xmlns:r="http://schemas.openxmlformats.org/officeDocument/2006/relationships" r:embed="rId8"/>
        <a:stretch>
          <a:fillRect/>
        </a:stretch>
      </xdr:blipFill>
      <xdr:spPr>
        <a:xfrm>
          <a:off x="35147250" y="4762500"/>
          <a:ext cx="5349386" cy="3346704"/>
        </a:xfrm>
        <a:prstGeom prst="rect">
          <a:avLst/>
        </a:prstGeom>
      </xdr:spPr>
    </xdr:pic>
    <xdr:clientData/>
  </xdr:twoCellAnchor>
  <xdr:twoCellAnchor editAs="oneCell">
    <xdr:from>
      <xdr:col>42</xdr:col>
      <xdr:colOff>0</xdr:colOff>
      <xdr:row>42</xdr:row>
      <xdr:rowOff>0</xdr:rowOff>
    </xdr:from>
    <xdr:to>
      <xdr:col>45</xdr:col>
      <xdr:colOff>310661</xdr:colOff>
      <xdr:row>59</xdr:row>
      <xdr:rowOff>108204</xdr:rowOff>
    </xdr:to>
    <xdr:pic>
      <xdr:nvPicPr>
        <xdr:cNvPr id="10" name="Picture 9">
          <a:extLst>
            <a:ext uri="{FF2B5EF4-FFF2-40B4-BE49-F238E27FC236}">
              <a16:creationId xmlns:a16="http://schemas.microsoft.com/office/drawing/2014/main" id="{8FFF83E2-4A60-42C5-805D-6D8335FA27C1}"/>
            </a:ext>
          </a:extLst>
        </xdr:cNvPr>
        <xdr:cNvPicPr>
          <a:picLocks noChangeAspect="1"/>
        </xdr:cNvPicPr>
      </xdr:nvPicPr>
      <xdr:blipFill>
        <a:blip xmlns:r="http://schemas.openxmlformats.org/officeDocument/2006/relationships" r:embed="rId9"/>
        <a:stretch>
          <a:fillRect/>
        </a:stretch>
      </xdr:blipFill>
      <xdr:spPr>
        <a:xfrm>
          <a:off x="35147250" y="8191500"/>
          <a:ext cx="5349386" cy="334670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41164</xdr:rowOff>
    </xdr:to>
    <xdr:pic>
      <xdr:nvPicPr>
        <xdr:cNvPr id="3" name="Picture 2">
          <a:extLst>
            <a:ext uri="{FF2B5EF4-FFF2-40B4-BE49-F238E27FC236}">
              <a16:creationId xmlns:a16="http://schemas.microsoft.com/office/drawing/2014/main" id="{C4FC8CD0-40B1-0971-B7F7-0A4375B9D326}"/>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30</xdr:row>
      <xdr:rowOff>0</xdr:rowOff>
    </xdr:from>
    <xdr:to>
      <xdr:col>7</xdr:col>
      <xdr:colOff>660527</xdr:colOff>
      <xdr:row>58</xdr:row>
      <xdr:rowOff>44593</xdr:rowOff>
    </xdr:to>
    <xdr:pic>
      <xdr:nvPicPr>
        <xdr:cNvPr id="4" name="Picture 3">
          <a:extLst>
            <a:ext uri="{FF2B5EF4-FFF2-40B4-BE49-F238E27FC236}">
              <a16:creationId xmlns:a16="http://schemas.microsoft.com/office/drawing/2014/main" id="{5C873068-11EF-5417-42B9-242290662A03}"/>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0</xdr:colOff>
      <xdr:row>24</xdr:row>
      <xdr:rowOff>0</xdr:rowOff>
    </xdr:from>
    <xdr:to>
      <xdr:col>15</xdr:col>
      <xdr:colOff>310661</xdr:colOff>
      <xdr:row>41</xdr:row>
      <xdr:rowOff>108204</xdr:rowOff>
    </xdr:to>
    <xdr:pic>
      <xdr:nvPicPr>
        <xdr:cNvPr id="12" name="Picture 11">
          <a:extLst>
            <a:ext uri="{FF2B5EF4-FFF2-40B4-BE49-F238E27FC236}">
              <a16:creationId xmlns:a16="http://schemas.microsoft.com/office/drawing/2014/main" id="{A8D32C2C-1CE5-4183-AE85-07C75D1A0B9A}"/>
            </a:ext>
          </a:extLst>
        </xdr:cNvPr>
        <xdr:cNvPicPr>
          <a:picLocks noChangeAspect="1"/>
        </xdr:cNvPicPr>
      </xdr:nvPicPr>
      <xdr:blipFill>
        <a:blip xmlns:r="http://schemas.openxmlformats.org/officeDocument/2006/relationships" r:embed="rId1"/>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15</xdr:col>
      <xdr:colOff>310661</xdr:colOff>
      <xdr:row>59</xdr:row>
      <xdr:rowOff>108204</xdr:rowOff>
    </xdr:to>
    <xdr:pic>
      <xdr:nvPicPr>
        <xdr:cNvPr id="13" name="Picture 12">
          <a:extLst>
            <a:ext uri="{FF2B5EF4-FFF2-40B4-BE49-F238E27FC236}">
              <a16:creationId xmlns:a16="http://schemas.microsoft.com/office/drawing/2014/main" id="{B0534260-C6D9-4017-ADA3-D7BFB22DECAB}"/>
            </a:ext>
          </a:extLst>
        </xdr:cNvPr>
        <xdr:cNvPicPr>
          <a:picLocks noChangeAspect="1"/>
        </xdr:cNvPicPr>
      </xdr:nvPicPr>
      <xdr:blipFill>
        <a:blip xmlns:r="http://schemas.openxmlformats.org/officeDocument/2006/relationships" r:embed="rId2"/>
        <a:stretch>
          <a:fillRect/>
        </a:stretch>
      </xdr:blipFill>
      <xdr:spPr>
        <a:xfrm>
          <a:off x="9258300" y="8191500"/>
          <a:ext cx="5349386" cy="3346704"/>
        </a:xfrm>
        <a:prstGeom prst="rect">
          <a:avLst/>
        </a:prstGeom>
      </xdr:spPr>
    </xdr:pic>
    <xdr:clientData/>
  </xdr:twoCellAnchor>
  <xdr:twoCellAnchor editAs="oneCell">
    <xdr:from>
      <xdr:col>22</xdr:col>
      <xdr:colOff>0</xdr:colOff>
      <xdr:row>24</xdr:row>
      <xdr:rowOff>0</xdr:rowOff>
    </xdr:from>
    <xdr:to>
      <xdr:col>25</xdr:col>
      <xdr:colOff>310661</xdr:colOff>
      <xdr:row>41</xdr:row>
      <xdr:rowOff>108204</xdr:rowOff>
    </xdr:to>
    <xdr:pic>
      <xdr:nvPicPr>
        <xdr:cNvPr id="14" name="Picture 13">
          <a:extLst>
            <a:ext uri="{FF2B5EF4-FFF2-40B4-BE49-F238E27FC236}">
              <a16:creationId xmlns:a16="http://schemas.microsoft.com/office/drawing/2014/main" id="{0B936C08-59A6-4216-BB14-19B5D3646DA2}"/>
            </a:ext>
          </a:extLst>
        </xdr:cNvPr>
        <xdr:cNvPicPr>
          <a:picLocks noChangeAspect="1"/>
        </xdr:cNvPicPr>
      </xdr:nvPicPr>
      <xdr:blipFill>
        <a:blip xmlns:r="http://schemas.openxmlformats.org/officeDocument/2006/relationships" r:embed="rId3"/>
        <a:stretch>
          <a:fillRect/>
        </a:stretch>
      </xdr:blipFill>
      <xdr:spPr>
        <a:xfrm>
          <a:off x="17887950" y="4762500"/>
          <a:ext cx="5349386" cy="3346704"/>
        </a:xfrm>
        <a:prstGeom prst="rect">
          <a:avLst/>
        </a:prstGeom>
      </xdr:spPr>
    </xdr:pic>
    <xdr:clientData/>
  </xdr:twoCellAnchor>
  <xdr:twoCellAnchor editAs="oneCell">
    <xdr:from>
      <xdr:col>22</xdr:col>
      <xdr:colOff>0</xdr:colOff>
      <xdr:row>42</xdr:row>
      <xdr:rowOff>0</xdr:rowOff>
    </xdr:from>
    <xdr:to>
      <xdr:col>25</xdr:col>
      <xdr:colOff>310661</xdr:colOff>
      <xdr:row>59</xdr:row>
      <xdr:rowOff>108204</xdr:rowOff>
    </xdr:to>
    <xdr:pic>
      <xdr:nvPicPr>
        <xdr:cNvPr id="15" name="Picture 14">
          <a:extLst>
            <a:ext uri="{FF2B5EF4-FFF2-40B4-BE49-F238E27FC236}">
              <a16:creationId xmlns:a16="http://schemas.microsoft.com/office/drawing/2014/main" id="{60BDB236-9A75-45B6-842C-3D1FC533436F}"/>
            </a:ext>
          </a:extLst>
        </xdr:cNvPr>
        <xdr:cNvPicPr>
          <a:picLocks noChangeAspect="1"/>
        </xdr:cNvPicPr>
      </xdr:nvPicPr>
      <xdr:blipFill>
        <a:blip xmlns:r="http://schemas.openxmlformats.org/officeDocument/2006/relationships" r:embed="rId4"/>
        <a:stretch>
          <a:fillRect/>
        </a:stretch>
      </xdr:blipFill>
      <xdr:spPr>
        <a:xfrm>
          <a:off x="17887950" y="8191500"/>
          <a:ext cx="5349386" cy="3346704"/>
        </a:xfrm>
        <a:prstGeom prst="rect">
          <a:avLst/>
        </a:prstGeom>
      </xdr:spPr>
    </xdr:pic>
    <xdr:clientData/>
  </xdr:twoCellAnchor>
  <xdr:twoCellAnchor editAs="oneCell">
    <xdr:from>
      <xdr:col>32</xdr:col>
      <xdr:colOff>0</xdr:colOff>
      <xdr:row>24</xdr:row>
      <xdr:rowOff>0</xdr:rowOff>
    </xdr:from>
    <xdr:to>
      <xdr:col>35</xdr:col>
      <xdr:colOff>310661</xdr:colOff>
      <xdr:row>41</xdr:row>
      <xdr:rowOff>108204</xdr:rowOff>
    </xdr:to>
    <xdr:pic>
      <xdr:nvPicPr>
        <xdr:cNvPr id="16" name="Picture 15">
          <a:extLst>
            <a:ext uri="{FF2B5EF4-FFF2-40B4-BE49-F238E27FC236}">
              <a16:creationId xmlns:a16="http://schemas.microsoft.com/office/drawing/2014/main" id="{EEDB8943-EC52-4856-9F02-4A5F4FC2BDE7}"/>
            </a:ext>
          </a:extLst>
        </xdr:cNvPr>
        <xdr:cNvPicPr>
          <a:picLocks noChangeAspect="1"/>
        </xdr:cNvPicPr>
      </xdr:nvPicPr>
      <xdr:blipFill>
        <a:blip xmlns:r="http://schemas.openxmlformats.org/officeDocument/2006/relationships" r:embed="rId5"/>
        <a:stretch>
          <a:fillRect/>
        </a:stretch>
      </xdr:blipFill>
      <xdr:spPr>
        <a:xfrm>
          <a:off x="26517600" y="4762500"/>
          <a:ext cx="5349386" cy="3346704"/>
        </a:xfrm>
        <a:prstGeom prst="rect">
          <a:avLst/>
        </a:prstGeom>
      </xdr:spPr>
    </xdr:pic>
    <xdr:clientData/>
  </xdr:twoCellAnchor>
  <xdr:twoCellAnchor editAs="oneCell">
    <xdr:from>
      <xdr:col>32</xdr:col>
      <xdr:colOff>0</xdr:colOff>
      <xdr:row>42</xdr:row>
      <xdr:rowOff>0</xdr:rowOff>
    </xdr:from>
    <xdr:to>
      <xdr:col>35</xdr:col>
      <xdr:colOff>310661</xdr:colOff>
      <xdr:row>59</xdr:row>
      <xdr:rowOff>108204</xdr:rowOff>
    </xdr:to>
    <xdr:pic>
      <xdr:nvPicPr>
        <xdr:cNvPr id="17" name="Picture 16">
          <a:extLst>
            <a:ext uri="{FF2B5EF4-FFF2-40B4-BE49-F238E27FC236}">
              <a16:creationId xmlns:a16="http://schemas.microsoft.com/office/drawing/2014/main" id="{9911460B-6597-4829-A95D-62DB9E85D9BE}"/>
            </a:ext>
          </a:extLst>
        </xdr:cNvPr>
        <xdr:cNvPicPr>
          <a:picLocks noChangeAspect="1"/>
        </xdr:cNvPicPr>
      </xdr:nvPicPr>
      <xdr:blipFill>
        <a:blip xmlns:r="http://schemas.openxmlformats.org/officeDocument/2006/relationships" r:embed="rId6"/>
        <a:stretch>
          <a:fillRect/>
        </a:stretch>
      </xdr:blipFill>
      <xdr:spPr>
        <a:xfrm>
          <a:off x="26517600" y="8191500"/>
          <a:ext cx="5349386" cy="3346704"/>
        </a:xfrm>
        <a:prstGeom prst="rect">
          <a:avLst/>
        </a:prstGeom>
      </xdr:spPr>
    </xdr:pic>
    <xdr:clientData/>
  </xdr:twoCellAnchor>
  <xdr:twoCellAnchor editAs="oneCell">
    <xdr:from>
      <xdr:col>42</xdr:col>
      <xdr:colOff>0</xdr:colOff>
      <xdr:row>24</xdr:row>
      <xdr:rowOff>0</xdr:rowOff>
    </xdr:from>
    <xdr:to>
      <xdr:col>46</xdr:col>
      <xdr:colOff>15386</xdr:colOff>
      <xdr:row>41</xdr:row>
      <xdr:rowOff>108204</xdr:rowOff>
    </xdr:to>
    <xdr:pic>
      <xdr:nvPicPr>
        <xdr:cNvPr id="18" name="Picture 17">
          <a:extLst>
            <a:ext uri="{FF2B5EF4-FFF2-40B4-BE49-F238E27FC236}">
              <a16:creationId xmlns:a16="http://schemas.microsoft.com/office/drawing/2014/main" id="{633D243E-F643-479B-B408-D44FB5A782DA}"/>
            </a:ext>
          </a:extLst>
        </xdr:cNvPr>
        <xdr:cNvPicPr>
          <a:picLocks noChangeAspect="1"/>
        </xdr:cNvPicPr>
      </xdr:nvPicPr>
      <xdr:blipFill>
        <a:blip xmlns:r="http://schemas.openxmlformats.org/officeDocument/2006/relationships" r:embed="rId7"/>
        <a:stretch>
          <a:fillRect/>
        </a:stretch>
      </xdr:blipFill>
      <xdr:spPr>
        <a:xfrm>
          <a:off x="35147250" y="4762500"/>
          <a:ext cx="5349386" cy="3346704"/>
        </a:xfrm>
        <a:prstGeom prst="rect">
          <a:avLst/>
        </a:prstGeom>
      </xdr:spPr>
    </xdr:pic>
    <xdr:clientData/>
  </xdr:twoCellAnchor>
  <xdr:twoCellAnchor editAs="oneCell">
    <xdr:from>
      <xdr:col>42</xdr:col>
      <xdr:colOff>0</xdr:colOff>
      <xdr:row>42</xdr:row>
      <xdr:rowOff>0</xdr:rowOff>
    </xdr:from>
    <xdr:to>
      <xdr:col>46</xdr:col>
      <xdr:colOff>15386</xdr:colOff>
      <xdr:row>59</xdr:row>
      <xdr:rowOff>108204</xdr:rowOff>
    </xdr:to>
    <xdr:pic>
      <xdr:nvPicPr>
        <xdr:cNvPr id="19" name="Picture 18">
          <a:extLst>
            <a:ext uri="{FF2B5EF4-FFF2-40B4-BE49-F238E27FC236}">
              <a16:creationId xmlns:a16="http://schemas.microsoft.com/office/drawing/2014/main" id="{5901A12C-4DD9-4B8C-A09D-F33CD090B272}"/>
            </a:ext>
          </a:extLst>
        </xdr:cNvPr>
        <xdr:cNvPicPr>
          <a:picLocks noChangeAspect="1"/>
        </xdr:cNvPicPr>
      </xdr:nvPicPr>
      <xdr:blipFill>
        <a:blip xmlns:r="http://schemas.openxmlformats.org/officeDocument/2006/relationships" r:embed="rId8"/>
        <a:stretch>
          <a:fillRect/>
        </a:stretch>
      </xdr:blipFill>
      <xdr:spPr>
        <a:xfrm>
          <a:off x="35147250" y="8191500"/>
          <a:ext cx="5349386" cy="3346704"/>
        </a:xfrm>
        <a:prstGeom prst="rect">
          <a:avLst/>
        </a:prstGeom>
      </xdr:spPr>
    </xdr:pic>
    <xdr:clientData/>
  </xdr:twoCellAnchor>
  <xdr:twoCellAnchor editAs="oneCell">
    <xdr:from>
      <xdr:col>1</xdr:col>
      <xdr:colOff>0</xdr:colOff>
      <xdr:row>6</xdr:row>
      <xdr:rowOff>0</xdr:rowOff>
    </xdr:from>
    <xdr:to>
      <xdr:col>7</xdr:col>
      <xdr:colOff>660527</xdr:colOff>
      <xdr:row>29</xdr:row>
      <xdr:rowOff>43832</xdr:rowOff>
    </xdr:to>
    <xdr:pic>
      <xdr:nvPicPr>
        <xdr:cNvPr id="20" name="Picture 19">
          <a:extLst>
            <a:ext uri="{FF2B5EF4-FFF2-40B4-BE49-F238E27FC236}">
              <a16:creationId xmlns:a16="http://schemas.microsoft.com/office/drawing/2014/main" id="{A76BFD6C-D77A-B377-ABFC-F0E7CF8662A1}"/>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41164</xdr:rowOff>
    </xdr:to>
    <xdr:pic>
      <xdr:nvPicPr>
        <xdr:cNvPr id="4" name="Picture 3">
          <a:extLst>
            <a:ext uri="{FF2B5EF4-FFF2-40B4-BE49-F238E27FC236}">
              <a16:creationId xmlns:a16="http://schemas.microsoft.com/office/drawing/2014/main" id="{6194D1CB-792F-2D39-C263-9A021D54CE23}"/>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30</xdr:row>
      <xdr:rowOff>0</xdr:rowOff>
    </xdr:from>
    <xdr:to>
      <xdr:col>7</xdr:col>
      <xdr:colOff>660527</xdr:colOff>
      <xdr:row>58</xdr:row>
      <xdr:rowOff>44593</xdr:rowOff>
    </xdr:to>
    <xdr:pic>
      <xdr:nvPicPr>
        <xdr:cNvPr id="5" name="Picture 4">
          <a:extLst>
            <a:ext uri="{FF2B5EF4-FFF2-40B4-BE49-F238E27FC236}">
              <a16:creationId xmlns:a16="http://schemas.microsoft.com/office/drawing/2014/main" id="{91D53192-1F33-F374-213C-9B3E4A346E5C}"/>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0</xdr:colOff>
      <xdr:row>24</xdr:row>
      <xdr:rowOff>0</xdr:rowOff>
    </xdr:from>
    <xdr:to>
      <xdr:col>15</xdr:col>
      <xdr:colOff>310661</xdr:colOff>
      <xdr:row>41</xdr:row>
      <xdr:rowOff>108204</xdr:rowOff>
    </xdr:to>
    <xdr:pic>
      <xdr:nvPicPr>
        <xdr:cNvPr id="13" name="Picture 12">
          <a:extLst>
            <a:ext uri="{FF2B5EF4-FFF2-40B4-BE49-F238E27FC236}">
              <a16:creationId xmlns:a16="http://schemas.microsoft.com/office/drawing/2014/main" id="{B7B37311-1E4E-4E4E-8AB3-F55E8B9F5DD4}"/>
            </a:ext>
          </a:extLst>
        </xdr:cNvPr>
        <xdr:cNvPicPr>
          <a:picLocks noChangeAspect="1"/>
        </xdr:cNvPicPr>
      </xdr:nvPicPr>
      <xdr:blipFill>
        <a:blip xmlns:r="http://schemas.openxmlformats.org/officeDocument/2006/relationships" r:embed="rId1"/>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15</xdr:col>
      <xdr:colOff>310661</xdr:colOff>
      <xdr:row>59</xdr:row>
      <xdr:rowOff>108204</xdr:rowOff>
    </xdr:to>
    <xdr:pic>
      <xdr:nvPicPr>
        <xdr:cNvPr id="14" name="Picture 13">
          <a:extLst>
            <a:ext uri="{FF2B5EF4-FFF2-40B4-BE49-F238E27FC236}">
              <a16:creationId xmlns:a16="http://schemas.microsoft.com/office/drawing/2014/main" id="{26BBD0AF-81EF-49D5-A27F-F46A187BE7C4}"/>
            </a:ext>
          </a:extLst>
        </xdr:cNvPr>
        <xdr:cNvPicPr>
          <a:picLocks noChangeAspect="1"/>
        </xdr:cNvPicPr>
      </xdr:nvPicPr>
      <xdr:blipFill>
        <a:blip xmlns:r="http://schemas.openxmlformats.org/officeDocument/2006/relationships" r:embed="rId2"/>
        <a:stretch>
          <a:fillRect/>
        </a:stretch>
      </xdr:blipFill>
      <xdr:spPr>
        <a:xfrm>
          <a:off x="9258300" y="8191500"/>
          <a:ext cx="5349386" cy="3346704"/>
        </a:xfrm>
        <a:prstGeom prst="rect">
          <a:avLst/>
        </a:prstGeom>
      </xdr:spPr>
    </xdr:pic>
    <xdr:clientData/>
  </xdr:twoCellAnchor>
  <xdr:twoCellAnchor editAs="oneCell">
    <xdr:from>
      <xdr:col>22</xdr:col>
      <xdr:colOff>0</xdr:colOff>
      <xdr:row>24</xdr:row>
      <xdr:rowOff>0</xdr:rowOff>
    </xdr:from>
    <xdr:to>
      <xdr:col>25</xdr:col>
      <xdr:colOff>310661</xdr:colOff>
      <xdr:row>41</xdr:row>
      <xdr:rowOff>108204</xdr:rowOff>
    </xdr:to>
    <xdr:pic>
      <xdr:nvPicPr>
        <xdr:cNvPr id="15" name="Picture 14">
          <a:extLst>
            <a:ext uri="{FF2B5EF4-FFF2-40B4-BE49-F238E27FC236}">
              <a16:creationId xmlns:a16="http://schemas.microsoft.com/office/drawing/2014/main" id="{4F187726-9B62-4AB5-A384-632968CEE9AB}"/>
            </a:ext>
          </a:extLst>
        </xdr:cNvPr>
        <xdr:cNvPicPr>
          <a:picLocks noChangeAspect="1"/>
        </xdr:cNvPicPr>
      </xdr:nvPicPr>
      <xdr:blipFill>
        <a:blip xmlns:r="http://schemas.openxmlformats.org/officeDocument/2006/relationships" r:embed="rId3"/>
        <a:stretch>
          <a:fillRect/>
        </a:stretch>
      </xdr:blipFill>
      <xdr:spPr>
        <a:xfrm>
          <a:off x="17887950" y="4762500"/>
          <a:ext cx="5349386" cy="3346704"/>
        </a:xfrm>
        <a:prstGeom prst="rect">
          <a:avLst/>
        </a:prstGeom>
      </xdr:spPr>
    </xdr:pic>
    <xdr:clientData/>
  </xdr:twoCellAnchor>
  <xdr:twoCellAnchor editAs="oneCell">
    <xdr:from>
      <xdr:col>22</xdr:col>
      <xdr:colOff>0</xdr:colOff>
      <xdr:row>42</xdr:row>
      <xdr:rowOff>0</xdr:rowOff>
    </xdr:from>
    <xdr:to>
      <xdr:col>25</xdr:col>
      <xdr:colOff>310661</xdr:colOff>
      <xdr:row>59</xdr:row>
      <xdr:rowOff>108204</xdr:rowOff>
    </xdr:to>
    <xdr:pic>
      <xdr:nvPicPr>
        <xdr:cNvPr id="16" name="Picture 15">
          <a:extLst>
            <a:ext uri="{FF2B5EF4-FFF2-40B4-BE49-F238E27FC236}">
              <a16:creationId xmlns:a16="http://schemas.microsoft.com/office/drawing/2014/main" id="{27520A20-D6D2-450A-A715-CB53E1A03239}"/>
            </a:ext>
          </a:extLst>
        </xdr:cNvPr>
        <xdr:cNvPicPr>
          <a:picLocks noChangeAspect="1"/>
        </xdr:cNvPicPr>
      </xdr:nvPicPr>
      <xdr:blipFill>
        <a:blip xmlns:r="http://schemas.openxmlformats.org/officeDocument/2006/relationships" r:embed="rId4"/>
        <a:stretch>
          <a:fillRect/>
        </a:stretch>
      </xdr:blipFill>
      <xdr:spPr>
        <a:xfrm>
          <a:off x="17887950" y="8191500"/>
          <a:ext cx="5349386" cy="3346704"/>
        </a:xfrm>
        <a:prstGeom prst="rect">
          <a:avLst/>
        </a:prstGeom>
      </xdr:spPr>
    </xdr:pic>
    <xdr:clientData/>
  </xdr:twoCellAnchor>
  <xdr:twoCellAnchor editAs="oneCell">
    <xdr:from>
      <xdr:col>32</xdr:col>
      <xdr:colOff>0</xdr:colOff>
      <xdr:row>24</xdr:row>
      <xdr:rowOff>0</xdr:rowOff>
    </xdr:from>
    <xdr:to>
      <xdr:col>35</xdr:col>
      <xdr:colOff>310661</xdr:colOff>
      <xdr:row>41</xdr:row>
      <xdr:rowOff>108204</xdr:rowOff>
    </xdr:to>
    <xdr:pic>
      <xdr:nvPicPr>
        <xdr:cNvPr id="17" name="Picture 16">
          <a:extLst>
            <a:ext uri="{FF2B5EF4-FFF2-40B4-BE49-F238E27FC236}">
              <a16:creationId xmlns:a16="http://schemas.microsoft.com/office/drawing/2014/main" id="{9CB80D2C-35DD-4A23-86B9-879845D9792D}"/>
            </a:ext>
          </a:extLst>
        </xdr:cNvPr>
        <xdr:cNvPicPr>
          <a:picLocks noChangeAspect="1"/>
        </xdr:cNvPicPr>
      </xdr:nvPicPr>
      <xdr:blipFill>
        <a:blip xmlns:r="http://schemas.openxmlformats.org/officeDocument/2006/relationships" r:embed="rId5"/>
        <a:stretch>
          <a:fillRect/>
        </a:stretch>
      </xdr:blipFill>
      <xdr:spPr>
        <a:xfrm>
          <a:off x="26517600" y="4762500"/>
          <a:ext cx="5349386" cy="3346704"/>
        </a:xfrm>
        <a:prstGeom prst="rect">
          <a:avLst/>
        </a:prstGeom>
      </xdr:spPr>
    </xdr:pic>
    <xdr:clientData/>
  </xdr:twoCellAnchor>
  <xdr:twoCellAnchor editAs="oneCell">
    <xdr:from>
      <xdr:col>32</xdr:col>
      <xdr:colOff>0</xdr:colOff>
      <xdr:row>42</xdr:row>
      <xdr:rowOff>0</xdr:rowOff>
    </xdr:from>
    <xdr:to>
      <xdr:col>35</xdr:col>
      <xdr:colOff>310661</xdr:colOff>
      <xdr:row>59</xdr:row>
      <xdr:rowOff>108204</xdr:rowOff>
    </xdr:to>
    <xdr:pic>
      <xdr:nvPicPr>
        <xdr:cNvPr id="18" name="Picture 17">
          <a:extLst>
            <a:ext uri="{FF2B5EF4-FFF2-40B4-BE49-F238E27FC236}">
              <a16:creationId xmlns:a16="http://schemas.microsoft.com/office/drawing/2014/main" id="{114308D8-A99C-43CC-BB5B-9089925402FD}"/>
            </a:ext>
          </a:extLst>
        </xdr:cNvPr>
        <xdr:cNvPicPr>
          <a:picLocks noChangeAspect="1"/>
        </xdr:cNvPicPr>
      </xdr:nvPicPr>
      <xdr:blipFill>
        <a:blip xmlns:r="http://schemas.openxmlformats.org/officeDocument/2006/relationships" r:embed="rId6"/>
        <a:stretch>
          <a:fillRect/>
        </a:stretch>
      </xdr:blipFill>
      <xdr:spPr>
        <a:xfrm>
          <a:off x="26517600" y="8191500"/>
          <a:ext cx="5349386" cy="3346704"/>
        </a:xfrm>
        <a:prstGeom prst="rect">
          <a:avLst/>
        </a:prstGeom>
      </xdr:spPr>
    </xdr:pic>
    <xdr:clientData/>
  </xdr:twoCellAnchor>
  <xdr:twoCellAnchor editAs="oneCell">
    <xdr:from>
      <xdr:col>42</xdr:col>
      <xdr:colOff>0</xdr:colOff>
      <xdr:row>24</xdr:row>
      <xdr:rowOff>0</xdr:rowOff>
    </xdr:from>
    <xdr:to>
      <xdr:col>46</xdr:col>
      <xdr:colOff>15386</xdr:colOff>
      <xdr:row>41</xdr:row>
      <xdr:rowOff>108204</xdr:rowOff>
    </xdr:to>
    <xdr:pic>
      <xdr:nvPicPr>
        <xdr:cNvPr id="19" name="Picture 18">
          <a:extLst>
            <a:ext uri="{FF2B5EF4-FFF2-40B4-BE49-F238E27FC236}">
              <a16:creationId xmlns:a16="http://schemas.microsoft.com/office/drawing/2014/main" id="{C9031483-A9DF-4849-A89F-14F8E4D1A3B1}"/>
            </a:ext>
          </a:extLst>
        </xdr:cNvPr>
        <xdr:cNvPicPr>
          <a:picLocks noChangeAspect="1"/>
        </xdr:cNvPicPr>
      </xdr:nvPicPr>
      <xdr:blipFill>
        <a:blip xmlns:r="http://schemas.openxmlformats.org/officeDocument/2006/relationships" r:embed="rId7"/>
        <a:stretch>
          <a:fillRect/>
        </a:stretch>
      </xdr:blipFill>
      <xdr:spPr>
        <a:xfrm>
          <a:off x="35147250" y="4762500"/>
          <a:ext cx="5349386" cy="3346704"/>
        </a:xfrm>
        <a:prstGeom prst="rect">
          <a:avLst/>
        </a:prstGeom>
      </xdr:spPr>
    </xdr:pic>
    <xdr:clientData/>
  </xdr:twoCellAnchor>
  <xdr:twoCellAnchor editAs="oneCell">
    <xdr:from>
      <xdr:col>42</xdr:col>
      <xdr:colOff>0</xdr:colOff>
      <xdr:row>42</xdr:row>
      <xdr:rowOff>0</xdr:rowOff>
    </xdr:from>
    <xdr:to>
      <xdr:col>46</xdr:col>
      <xdr:colOff>15386</xdr:colOff>
      <xdr:row>59</xdr:row>
      <xdr:rowOff>108204</xdr:rowOff>
    </xdr:to>
    <xdr:pic>
      <xdr:nvPicPr>
        <xdr:cNvPr id="20" name="Picture 19">
          <a:extLst>
            <a:ext uri="{FF2B5EF4-FFF2-40B4-BE49-F238E27FC236}">
              <a16:creationId xmlns:a16="http://schemas.microsoft.com/office/drawing/2014/main" id="{E5FD7CC9-D58D-4185-B1A6-82FA7A6820C5}"/>
            </a:ext>
          </a:extLst>
        </xdr:cNvPr>
        <xdr:cNvPicPr>
          <a:picLocks noChangeAspect="1"/>
        </xdr:cNvPicPr>
      </xdr:nvPicPr>
      <xdr:blipFill>
        <a:blip xmlns:r="http://schemas.openxmlformats.org/officeDocument/2006/relationships" r:embed="rId8"/>
        <a:stretch>
          <a:fillRect/>
        </a:stretch>
      </xdr:blipFill>
      <xdr:spPr>
        <a:xfrm>
          <a:off x="35147250" y="8191500"/>
          <a:ext cx="5349386" cy="3346704"/>
        </a:xfrm>
        <a:prstGeom prst="rect">
          <a:avLst/>
        </a:prstGeom>
      </xdr:spPr>
    </xdr:pic>
    <xdr:clientData/>
  </xdr:twoCellAnchor>
  <xdr:twoCellAnchor editAs="oneCell">
    <xdr:from>
      <xdr:col>1</xdr:col>
      <xdr:colOff>0</xdr:colOff>
      <xdr:row>6</xdr:row>
      <xdr:rowOff>0</xdr:rowOff>
    </xdr:from>
    <xdr:to>
      <xdr:col>7</xdr:col>
      <xdr:colOff>660527</xdr:colOff>
      <xdr:row>29</xdr:row>
      <xdr:rowOff>43832</xdr:rowOff>
    </xdr:to>
    <xdr:pic>
      <xdr:nvPicPr>
        <xdr:cNvPr id="21" name="Picture 20">
          <a:extLst>
            <a:ext uri="{FF2B5EF4-FFF2-40B4-BE49-F238E27FC236}">
              <a16:creationId xmlns:a16="http://schemas.microsoft.com/office/drawing/2014/main" id="{B4464D91-661C-8E95-29F4-8A74FF84539F}"/>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41164</xdr:rowOff>
    </xdr:to>
    <xdr:pic>
      <xdr:nvPicPr>
        <xdr:cNvPr id="4" name="Picture 3">
          <a:extLst>
            <a:ext uri="{FF2B5EF4-FFF2-40B4-BE49-F238E27FC236}">
              <a16:creationId xmlns:a16="http://schemas.microsoft.com/office/drawing/2014/main" id="{1FBAF2EB-E062-FA82-0E15-E82AF9940841}"/>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30</xdr:row>
      <xdr:rowOff>0</xdr:rowOff>
    </xdr:from>
    <xdr:to>
      <xdr:col>7</xdr:col>
      <xdr:colOff>660527</xdr:colOff>
      <xdr:row>58</xdr:row>
      <xdr:rowOff>44593</xdr:rowOff>
    </xdr:to>
    <xdr:pic>
      <xdr:nvPicPr>
        <xdr:cNvPr id="5" name="Picture 4">
          <a:extLst>
            <a:ext uri="{FF2B5EF4-FFF2-40B4-BE49-F238E27FC236}">
              <a16:creationId xmlns:a16="http://schemas.microsoft.com/office/drawing/2014/main" id="{A4D5EBA5-92DA-9BB0-62DB-B22FA964998E}"/>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43832</xdr:rowOff>
    </xdr:to>
    <xdr:pic>
      <xdr:nvPicPr>
        <xdr:cNvPr id="2" name="Picture 1">
          <a:extLst>
            <a:ext uri="{FF2B5EF4-FFF2-40B4-BE49-F238E27FC236}">
              <a16:creationId xmlns:a16="http://schemas.microsoft.com/office/drawing/2014/main" id="{8B1F8D41-0D12-47D0-260D-11920F0DDE44}"/>
            </a:ext>
          </a:extLst>
        </xdr:cNvPr>
        <xdr:cNvPicPr>
          <a:picLocks noChangeAspect="1"/>
        </xdr:cNvPicPr>
      </xdr:nvPicPr>
      <xdr:blipFill>
        <a:blip xmlns:r="http://schemas.openxmlformats.org/officeDocument/2006/relationships" r:embed="rId1"/>
        <a:stretch>
          <a:fillRect/>
        </a:stretch>
      </xdr:blipFill>
      <xdr:spPr>
        <a:xfrm>
          <a:off x="333375" y="1162050"/>
          <a:ext cx="7328027" cy="4596782"/>
        </a:xfrm>
        <a:prstGeom prst="rect">
          <a:avLst/>
        </a:prstGeom>
      </xdr:spPr>
    </xdr:pic>
    <xdr:clientData/>
  </xdr:twoCellAnchor>
  <xdr:twoCellAnchor editAs="oneCell">
    <xdr:from>
      <xdr:col>12</xdr:col>
      <xdr:colOff>0</xdr:colOff>
      <xdr:row>24</xdr:row>
      <xdr:rowOff>0</xdr:rowOff>
    </xdr:from>
    <xdr:to>
      <xdr:col>15</xdr:col>
      <xdr:colOff>310661</xdr:colOff>
      <xdr:row>41</xdr:row>
      <xdr:rowOff>108204</xdr:rowOff>
    </xdr:to>
    <xdr:pic>
      <xdr:nvPicPr>
        <xdr:cNvPr id="3" name="Picture 2">
          <a:extLst>
            <a:ext uri="{FF2B5EF4-FFF2-40B4-BE49-F238E27FC236}">
              <a16:creationId xmlns:a16="http://schemas.microsoft.com/office/drawing/2014/main" id="{B416E271-FA62-48A7-A7DD-C975D9FEFC73}"/>
            </a:ext>
          </a:extLst>
        </xdr:cNvPr>
        <xdr:cNvPicPr>
          <a:picLocks noChangeAspect="1"/>
        </xdr:cNvPicPr>
      </xdr:nvPicPr>
      <xdr:blipFill>
        <a:blip xmlns:r="http://schemas.openxmlformats.org/officeDocument/2006/relationships" r:embed="rId2"/>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15</xdr:col>
      <xdr:colOff>310661</xdr:colOff>
      <xdr:row>59</xdr:row>
      <xdr:rowOff>108204</xdr:rowOff>
    </xdr:to>
    <xdr:pic>
      <xdr:nvPicPr>
        <xdr:cNvPr id="4" name="Picture 3">
          <a:extLst>
            <a:ext uri="{FF2B5EF4-FFF2-40B4-BE49-F238E27FC236}">
              <a16:creationId xmlns:a16="http://schemas.microsoft.com/office/drawing/2014/main" id="{615D4317-8A28-4F00-A0C7-5F464720AD3F}"/>
            </a:ext>
          </a:extLst>
        </xdr:cNvPr>
        <xdr:cNvPicPr>
          <a:picLocks noChangeAspect="1"/>
        </xdr:cNvPicPr>
      </xdr:nvPicPr>
      <xdr:blipFill>
        <a:blip xmlns:r="http://schemas.openxmlformats.org/officeDocument/2006/relationships" r:embed="rId3"/>
        <a:stretch>
          <a:fillRect/>
        </a:stretch>
      </xdr:blipFill>
      <xdr:spPr>
        <a:xfrm>
          <a:off x="9258300" y="8191500"/>
          <a:ext cx="5349386" cy="3346704"/>
        </a:xfrm>
        <a:prstGeom prst="rect">
          <a:avLst/>
        </a:prstGeom>
      </xdr:spPr>
    </xdr:pic>
    <xdr:clientData/>
  </xdr:twoCellAnchor>
  <xdr:twoCellAnchor editAs="oneCell">
    <xdr:from>
      <xdr:col>22</xdr:col>
      <xdr:colOff>0</xdr:colOff>
      <xdr:row>24</xdr:row>
      <xdr:rowOff>0</xdr:rowOff>
    </xdr:from>
    <xdr:to>
      <xdr:col>25</xdr:col>
      <xdr:colOff>310661</xdr:colOff>
      <xdr:row>41</xdr:row>
      <xdr:rowOff>108204</xdr:rowOff>
    </xdr:to>
    <xdr:pic>
      <xdr:nvPicPr>
        <xdr:cNvPr id="5" name="Picture 4">
          <a:extLst>
            <a:ext uri="{FF2B5EF4-FFF2-40B4-BE49-F238E27FC236}">
              <a16:creationId xmlns:a16="http://schemas.microsoft.com/office/drawing/2014/main" id="{16A45D44-08C9-4B55-9A8D-77CC9D68C203}"/>
            </a:ext>
          </a:extLst>
        </xdr:cNvPr>
        <xdr:cNvPicPr>
          <a:picLocks noChangeAspect="1"/>
        </xdr:cNvPicPr>
      </xdr:nvPicPr>
      <xdr:blipFill>
        <a:blip xmlns:r="http://schemas.openxmlformats.org/officeDocument/2006/relationships" r:embed="rId4"/>
        <a:stretch>
          <a:fillRect/>
        </a:stretch>
      </xdr:blipFill>
      <xdr:spPr>
        <a:xfrm>
          <a:off x="17887950" y="4762500"/>
          <a:ext cx="5349386" cy="3346704"/>
        </a:xfrm>
        <a:prstGeom prst="rect">
          <a:avLst/>
        </a:prstGeom>
      </xdr:spPr>
    </xdr:pic>
    <xdr:clientData/>
  </xdr:twoCellAnchor>
  <xdr:twoCellAnchor editAs="oneCell">
    <xdr:from>
      <xdr:col>22</xdr:col>
      <xdr:colOff>0</xdr:colOff>
      <xdr:row>42</xdr:row>
      <xdr:rowOff>0</xdr:rowOff>
    </xdr:from>
    <xdr:to>
      <xdr:col>25</xdr:col>
      <xdr:colOff>310661</xdr:colOff>
      <xdr:row>59</xdr:row>
      <xdr:rowOff>108204</xdr:rowOff>
    </xdr:to>
    <xdr:pic>
      <xdr:nvPicPr>
        <xdr:cNvPr id="6" name="Picture 5">
          <a:extLst>
            <a:ext uri="{FF2B5EF4-FFF2-40B4-BE49-F238E27FC236}">
              <a16:creationId xmlns:a16="http://schemas.microsoft.com/office/drawing/2014/main" id="{55E81027-28DC-4D63-959D-269E6F323661}"/>
            </a:ext>
          </a:extLst>
        </xdr:cNvPr>
        <xdr:cNvPicPr>
          <a:picLocks noChangeAspect="1"/>
        </xdr:cNvPicPr>
      </xdr:nvPicPr>
      <xdr:blipFill>
        <a:blip xmlns:r="http://schemas.openxmlformats.org/officeDocument/2006/relationships" r:embed="rId5"/>
        <a:stretch>
          <a:fillRect/>
        </a:stretch>
      </xdr:blipFill>
      <xdr:spPr>
        <a:xfrm>
          <a:off x="17887950" y="8191500"/>
          <a:ext cx="5349386" cy="3346704"/>
        </a:xfrm>
        <a:prstGeom prst="rect">
          <a:avLst/>
        </a:prstGeom>
      </xdr:spPr>
    </xdr:pic>
    <xdr:clientData/>
  </xdr:twoCellAnchor>
  <xdr:twoCellAnchor editAs="oneCell">
    <xdr:from>
      <xdr:col>32</xdr:col>
      <xdr:colOff>0</xdr:colOff>
      <xdr:row>24</xdr:row>
      <xdr:rowOff>0</xdr:rowOff>
    </xdr:from>
    <xdr:to>
      <xdr:col>35</xdr:col>
      <xdr:colOff>310661</xdr:colOff>
      <xdr:row>41</xdr:row>
      <xdr:rowOff>108204</xdr:rowOff>
    </xdr:to>
    <xdr:pic>
      <xdr:nvPicPr>
        <xdr:cNvPr id="9" name="Picture 8">
          <a:extLst>
            <a:ext uri="{FF2B5EF4-FFF2-40B4-BE49-F238E27FC236}">
              <a16:creationId xmlns:a16="http://schemas.microsoft.com/office/drawing/2014/main" id="{50B98580-CAD1-4FEA-B37F-D7EDFF5E44AF}"/>
            </a:ext>
          </a:extLst>
        </xdr:cNvPr>
        <xdr:cNvPicPr>
          <a:picLocks noChangeAspect="1"/>
        </xdr:cNvPicPr>
      </xdr:nvPicPr>
      <xdr:blipFill>
        <a:blip xmlns:r="http://schemas.openxmlformats.org/officeDocument/2006/relationships" r:embed="rId6"/>
        <a:stretch>
          <a:fillRect/>
        </a:stretch>
      </xdr:blipFill>
      <xdr:spPr>
        <a:xfrm>
          <a:off x="26517600" y="4762500"/>
          <a:ext cx="5349386" cy="3346704"/>
        </a:xfrm>
        <a:prstGeom prst="rect">
          <a:avLst/>
        </a:prstGeom>
      </xdr:spPr>
    </xdr:pic>
    <xdr:clientData/>
  </xdr:twoCellAnchor>
  <xdr:twoCellAnchor editAs="oneCell">
    <xdr:from>
      <xdr:col>32</xdr:col>
      <xdr:colOff>0</xdr:colOff>
      <xdr:row>42</xdr:row>
      <xdr:rowOff>0</xdr:rowOff>
    </xdr:from>
    <xdr:to>
      <xdr:col>35</xdr:col>
      <xdr:colOff>310661</xdr:colOff>
      <xdr:row>59</xdr:row>
      <xdr:rowOff>108204</xdr:rowOff>
    </xdr:to>
    <xdr:pic>
      <xdr:nvPicPr>
        <xdr:cNvPr id="10" name="Picture 9">
          <a:extLst>
            <a:ext uri="{FF2B5EF4-FFF2-40B4-BE49-F238E27FC236}">
              <a16:creationId xmlns:a16="http://schemas.microsoft.com/office/drawing/2014/main" id="{FAB71F49-4FA9-4642-9936-EA93F7D265A8}"/>
            </a:ext>
          </a:extLst>
        </xdr:cNvPr>
        <xdr:cNvPicPr>
          <a:picLocks noChangeAspect="1"/>
        </xdr:cNvPicPr>
      </xdr:nvPicPr>
      <xdr:blipFill>
        <a:blip xmlns:r="http://schemas.openxmlformats.org/officeDocument/2006/relationships" r:embed="rId7"/>
        <a:stretch>
          <a:fillRect/>
        </a:stretch>
      </xdr:blipFill>
      <xdr:spPr>
        <a:xfrm>
          <a:off x="26517600" y="8191500"/>
          <a:ext cx="5349386" cy="3346704"/>
        </a:xfrm>
        <a:prstGeom prst="rect">
          <a:avLst/>
        </a:prstGeom>
      </xdr:spPr>
    </xdr:pic>
    <xdr:clientData/>
  </xdr:twoCellAnchor>
  <xdr:twoCellAnchor editAs="oneCell">
    <xdr:from>
      <xdr:col>42</xdr:col>
      <xdr:colOff>0</xdr:colOff>
      <xdr:row>24</xdr:row>
      <xdr:rowOff>0</xdr:rowOff>
    </xdr:from>
    <xdr:to>
      <xdr:col>45</xdr:col>
      <xdr:colOff>310661</xdr:colOff>
      <xdr:row>41</xdr:row>
      <xdr:rowOff>108204</xdr:rowOff>
    </xdr:to>
    <xdr:pic>
      <xdr:nvPicPr>
        <xdr:cNvPr id="11" name="Picture 10">
          <a:extLst>
            <a:ext uri="{FF2B5EF4-FFF2-40B4-BE49-F238E27FC236}">
              <a16:creationId xmlns:a16="http://schemas.microsoft.com/office/drawing/2014/main" id="{47DAD3CD-2590-4224-86CD-A15246DFF857}"/>
            </a:ext>
          </a:extLst>
        </xdr:cNvPr>
        <xdr:cNvPicPr>
          <a:picLocks noChangeAspect="1"/>
        </xdr:cNvPicPr>
      </xdr:nvPicPr>
      <xdr:blipFill>
        <a:blip xmlns:r="http://schemas.openxmlformats.org/officeDocument/2006/relationships" r:embed="rId8"/>
        <a:stretch>
          <a:fillRect/>
        </a:stretch>
      </xdr:blipFill>
      <xdr:spPr>
        <a:xfrm>
          <a:off x="35147250" y="4762500"/>
          <a:ext cx="5349386" cy="3346704"/>
        </a:xfrm>
        <a:prstGeom prst="rect">
          <a:avLst/>
        </a:prstGeom>
      </xdr:spPr>
    </xdr:pic>
    <xdr:clientData/>
  </xdr:twoCellAnchor>
  <xdr:twoCellAnchor editAs="oneCell">
    <xdr:from>
      <xdr:col>42</xdr:col>
      <xdr:colOff>0</xdr:colOff>
      <xdr:row>42</xdr:row>
      <xdr:rowOff>0</xdr:rowOff>
    </xdr:from>
    <xdr:to>
      <xdr:col>45</xdr:col>
      <xdr:colOff>310661</xdr:colOff>
      <xdr:row>59</xdr:row>
      <xdr:rowOff>108204</xdr:rowOff>
    </xdr:to>
    <xdr:pic>
      <xdr:nvPicPr>
        <xdr:cNvPr id="12" name="Picture 11">
          <a:extLst>
            <a:ext uri="{FF2B5EF4-FFF2-40B4-BE49-F238E27FC236}">
              <a16:creationId xmlns:a16="http://schemas.microsoft.com/office/drawing/2014/main" id="{BB861EE9-2232-46EC-8DCA-EF02CA73B7DF}"/>
            </a:ext>
          </a:extLst>
        </xdr:cNvPr>
        <xdr:cNvPicPr>
          <a:picLocks noChangeAspect="1"/>
        </xdr:cNvPicPr>
      </xdr:nvPicPr>
      <xdr:blipFill>
        <a:blip xmlns:r="http://schemas.openxmlformats.org/officeDocument/2006/relationships" r:embed="rId9"/>
        <a:stretch>
          <a:fillRect/>
        </a:stretch>
      </xdr:blipFill>
      <xdr:spPr>
        <a:xfrm>
          <a:off x="35147250" y="8191500"/>
          <a:ext cx="5349386" cy="334670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41164</xdr:rowOff>
    </xdr:to>
    <xdr:pic>
      <xdr:nvPicPr>
        <xdr:cNvPr id="2" name="Picture 1">
          <a:extLst>
            <a:ext uri="{FF2B5EF4-FFF2-40B4-BE49-F238E27FC236}">
              <a16:creationId xmlns:a16="http://schemas.microsoft.com/office/drawing/2014/main" id="{C52F08E6-F684-AC78-A3A5-E2B2248D9420}"/>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30</xdr:row>
      <xdr:rowOff>0</xdr:rowOff>
    </xdr:from>
    <xdr:to>
      <xdr:col>7</xdr:col>
      <xdr:colOff>660527</xdr:colOff>
      <xdr:row>58</xdr:row>
      <xdr:rowOff>44593</xdr:rowOff>
    </xdr:to>
    <xdr:pic>
      <xdr:nvPicPr>
        <xdr:cNvPr id="3" name="Picture 2">
          <a:extLst>
            <a:ext uri="{FF2B5EF4-FFF2-40B4-BE49-F238E27FC236}">
              <a16:creationId xmlns:a16="http://schemas.microsoft.com/office/drawing/2014/main" id="{1F5E13D0-5799-2160-6408-E18E556361EE}"/>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12</xdr:col>
      <xdr:colOff>0</xdr:colOff>
      <xdr:row>24</xdr:row>
      <xdr:rowOff>0</xdr:rowOff>
    </xdr:from>
    <xdr:to>
      <xdr:col>15</xdr:col>
      <xdr:colOff>310661</xdr:colOff>
      <xdr:row>41</xdr:row>
      <xdr:rowOff>108204</xdr:rowOff>
    </xdr:to>
    <xdr:pic>
      <xdr:nvPicPr>
        <xdr:cNvPr id="13" name="Picture 12">
          <a:extLst>
            <a:ext uri="{FF2B5EF4-FFF2-40B4-BE49-F238E27FC236}">
              <a16:creationId xmlns:a16="http://schemas.microsoft.com/office/drawing/2014/main" id="{1F40EA00-F36B-4353-9D3F-9B28793C0D44}"/>
            </a:ext>
          </a:extLst>
        </xdr:cNvPr>
        <xdr:cNvPicPr>
          <a:picLocks noChangeAspect="1"/>
        </xdr:cNvPicPr>
      </xdr:nvPicPr>
      <xdr:blipFill>
        <a:blip xmlns:r="http://schemas.openxmlformats.org/officeDocument/2006/relationships" r:embed="rId1"/>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15</xdr:col>
      <xdr:colOff>310661</xdr:colOff>
      <xdr:row>59</xdr:row>
      <xdr:rowOff>108204</xdr:rowOff>
    </xdr:to>
    <xdr:pic>
      <xdr:nvPicPr>
        <xdr:cNvPr id="15" name="Picture 14">
          <a:extLst>
            <a:ext uri="{FF2B5EF4-FFF2-40B4-BE49-F238E27FC236}">
              <a16:creationId xmlns:a16="http://schemas.microsoft.com/office/drawing/2014/main" id="{6D5DD851-F85A-4E23-816A-7B5E9A52648C}"/>
            </a:ext>
          </a:extLst>
        </xdr:cNvPr>
        <xdr:cNvPicPr>
          <a:picLocks noChangeAspect="1"/>
        </xdr:cNvPicPr>
      </xdr:nvPicPr>
      <xdr:blipFill>
        <a:blip xmlns:r="http://schemas.openxmlformats.org/officeDocument/2006/relationships" r:embed="rId2"/>
        <a:stretch>
          <a:fillRect/>
        </a:stretch>
      </xdr:blipFill>
      <xdr:spPr>
        <a:xfrm>
          <a:off x="9258300" y="8191500"/>
          <a:ext cx="5349386" cy="3346704"/>
        </a:xfrm>
        <a:prstGeom prst="rect">
          <a:avLst/>
        </a:prstGeom>
      </xdr:spPr>
    </xdr:pic>
    <xdr:clientData/>
  </xdr:twoCellAnchor>
  <xdr:twoCellAnchor editAs="oneCell">
    <xdr:from>
      <xdr:col>22</xdr:col>
      <xdr:colOff>0</xdr:colOff>
      <xdr:row>42</xdr:row>
      <xdr:rowOff>0</xdr:rowOff>
    </xdr:from>
    <xdr:to>
      <xdr:col>25</xdr:col>
      <xdr:colOff>310661</xdr:colOff>
      <xdr:row>59</xdr:row>
      <xdr:rowOff>108204</xdr:rowOff>
    </xdr:to>
    <xdr:pic>
      <xdr:nvPicPr>
        <xdr:cNvPr id="16" name="Picture 15">
          <a:extLst>
            <a:ext uri="{FF2B5EF4-FFF2-40B4-BE49-F238E27FC236}">
              <a16:creationId xmlns:a16="http://schemas.microsoft.com/office/drawing/2014/main" id="{52C6E7E1-E320-471B-913B-1F65BB2F3568}"/>
            </a:ext>
          </a:extLst>
        </xdr:cNvPr>
        <xdr:cNvPicPr>
          <a:picLocks noChangeAspect="1"/>
        </xdr:cNvPicPr>
      </xdr:nvPicPr>
      <xdr:blipFill>
        <a:blip xmlns:r="http://schemas.openxmlformats.org/officeDocument/2006/relationships" r:embed="rId3"/>
        <a:stretch>
          <a:fillRect/>
        </a:stretch>
      </xdr:blipFill>
      <xdr:spPr>
        <a:xfrm>
          <a:off x="17887950" y="8191500"/>
          <a:ext cx="5349386" cy="3346704"/>
        </a:xfrm>
        <a:prstGeom prst="rect">
          <a:avLst/>
        </a:prstGeom>
      </xdr:spPr>
    </xdr:pic>
    <xdr:clientData/>
  </xdr:twoCellAnchor>
  <xdr:twoCellAnchor editAs="oneCell">
    <xdr:from>
      <xdr:col>22</xdr:col>
      <xdr:colOff>0</xdr:colOff>
      <xdr:row>24</xdr:row>
      <xdr:rowOff>0</xdr:rowOff>
    </xdr:from>
    <xdr:to>
      <xdr:col>25</xdr:col>
      <xdr:colOff>310661</xdr:colOff>
      <xdr:row>41</xdr:row>
      <xdr:rowOff>108204</xdr:rowOff>
    </xdr:to>
    <xdr:pic>
      <xdr:nvPicPr>
        <xdr:cNvPr id="17" name="Picture 16">
          <a:extLst>
            <a:ext uri="{FF2B5EF4-FFF2-40B4-BE49-F238E27FC236}">
              <a16:creationId xmlns:a16="http://schemas.microsoft.com/office/drawing/2014/main" id="{3C4EC690-B972-4FEA-AFB9-DFDA154A3AAB}"/>
            </a:ext>
          </a:extLst>
        </xdr:cNvPr>
        <xdr:cNvPicPr>
          <a:picLocks noChangeAspect="1"/>
        </xdr:cNvPicPr>
      </xdr:nvPicPr>
      <xdr:blipFill>
        <a:blip xmlns:r="http://schemas.openxmlformats.org/officeDocument/2006/relationships" r:embed="rId4"/>
        <a:stretch>
          <a:fillRect/>
        </a:stretch>
      </xdr:blipFill>
      <xdr:spPr>
        <a:xfrm>
          <a:off x="17887950" y="4762500"/>
          <a:ext cx="5349386" cy="3346704"/>
        </a:xfrm>
        <a:prstGeom prst="rect">
          <a:avLst/>
        </a:prstGeom>
      </xdr:spPr>
    </xdr:pic>
    <xdr:clientData/>
  </xdr:twoCellAnchor>
  <xdr:twoCellAnchor editAs="oneCell">
    <xdr:from>
      <xdr:col>32</xdr:col>
      <xdr:colOff>0</xdr:colOff>
      <xdr:row>24</xdr:row>
      <xdr:rowOff>0</xdr:rowOff>
    </xdr:from>
    <xdr:to>
      <xdr:col>35</xdr:col>
      <xdr:colOff>310661</xdr:colOff>
      <xdr:row>41</xdr:row>
      <xdr:rowOff>108204</xdr:rowOff>
    </xdr:to>
    <xdr:pic>
      <xdr:nvPicPr>
        <xdr:cNvPr id="18" name="Picture 17">
          <a:extLst>
            <a:ext uri="{FF2B5EF4-FFF2-40B4-BE49-F238E27FC236}">
              <a16:creationId xmlns:a16="http://schemas.microsoft.com/office/drawing/2014/main" id="{2A961BAE-F4FC-40C3-8DFA-111BD710F6CC}"/>
            </a:ext>
          </a:extLst>
        </xdr:cNvPr>
        <xdr:cNvPicPr>
          <a:picLocks noChangeAspect="1"/>
        </xdr:cNvPicPr>
      </xdr:nvPicPr>
      <xdr:blipFill>
        <a:blip xmlns:r="http://schemas.openxmlformats.org/officeDocument/2006/relationships" r:embed="rId5"/>
        <a:stretch>
          <a:fillRect/>
        </a:stretch>
      </xdr:blipFill>
      <xdr:spPr>
        <a:xfrm>
          <a:off x="26517600" y="4762500"/>
          <a:ext cx="5349386" cy="3346704"/>
        </a:xfrm>
        <a:prstGeom prst="rect">
          <a:avLst/>
        </a:prstGeom>
      </xdr:spPr>
    </xdr:pic>
    <xdr:clientData/>
  </xdr:twoCellAnchor>
  <xdr:twoCellAnchor editAs="oneCell">
    <xdr:from>
      <xdr:col>32</xdr:col>
      <xdr:colOff>0</xdr:colOff>
      <xdr:row>42</xdr:row>
      <xdr:rowOff>0</xdr:rowOff>
    </xdr:from>
    <xdr:to>
      <xdr:col>35</xdr:col>
      <xdr:colOff>310661</xdr:colOff>
      <xdr:row>59</xdr:row>
      <xdr:rowOff>108204</xdr:rowOff>
    </xdr:to>
    <xdr:pic>
      <xdr:nvPicPr>
        <xdr:cNvPr id="19" name="Picture 18">
          <a:extLst>
            <a:ext uri="{FF2B5EF4-FFF2-40B4-BE49-F238E27FC236}">
              <a16:creationId xmlns:a16="http://schemas.microsoft.com/office/drawing/2014/main" id="{5D18C5A9-3126-44BD-BBD7-E14C6E493D68}"/>
            </a:ext>
          </a:extLst>
        </xdr:cNvPr>
        <xdr:cNvPicPr>
          <a:picLocks noChangeAspect="1"/>
        </xdr:cNvPicPr>
      </xdr:nvPicPr>
      <xdr:blipFill>
        <a:blip xmlns:r="http://schemas.openxmlformats.org/officeDocument/2006/relationships" r:embed="rId6"/>
        <a:stretch>
          <a:fillRect/>
        </a:stretch>
      </xdr:blipFill>
      <xdr:spPr>
        <a:xfrm>
          <a:off x="26517600" y="8191500"/>
          <a:ext cx="5349386" cy="3346704"/>
        </a:xfrm>
        <a:prstGeom prst="rect">
          <a:avLst/>
        </a:prstGeom>
      </xdr:spPr>
    </xdr:pic>
    <xdr:clientData/>
  </xdr:twoCellAnchor>
  <xdr:twoCellAnchor editAs="oneCell">
    <xdr:from>
      <xdr:col>42</xdr:col>
      <xdr:colOff>0</xdr:colOff>
      <xdr:row>24</xdr:row>
      <xdr:rowOff>0</xdr:rowOff>
    </xdr:from>
    <xdr:to>
      <xdr:col>46</xdr:col>
      <xdr:colOff>15386</xdr:colOff>
      <xdr:row>41</xdr:row>
      <xdr:rowOff>108204</xdr:rowOff>
    </xdr:to>
    <xdr:pic>
      <xdr:nvPicPr>
        <xdr:cNvPr id="20" name="Picture 19">
          <a:extLst>
            <a:ext uri="{FF2B5EF4-FFF2-40B4-BE49-F238E27FC236}">
              <a16:creationId xmlns:a16="http://schemas.microsoft.com/office/drawing/2014/main" id="{D2E3719C-341C-436E-8056-45406D02E914}"/>
            </a:ext>
          </a:extLst>
        </xdr:cNvPr>
        <xdr:cNvPicPr>
          <a:picLocks noChangeAspect="1"/>
        </xdr:cNvPicPr>
      </xdr:nvPicPr>
      <xdr:blipFill>
        <a:blip xmlns:r="http://schemas.openxmlformats.org/officeDocument/2006/relationships" r:embed="rId7"/>
        <a:stretch>
          <a:fillRect/>
        </a:stretch>
      </xdr:blipFill>
      <xdr:spPr>
        <a:xfrm>
          <a:off x="35147250" y="4762500"/>
          <a:ext cx="5349386" cy="3346704"/>
        </a:xfrm>
        <a:prstGeom prst="rect">
          <a:avLst/>
        </a:prstGeom>
      </xdr:spPr>
    </xdr:pic>
    <xdr:clientData/>
  </xdr:twoCellAnchor>
  <xdr:twoCellAnchor editAs="oneCell">
    <xdr:from>
      <xdr:col>42</xdr:col>
      <xdr:colOff>0</xdr:colOff>
      <xdr:row>42</xdr:row>
      <xdr:rowOff>0</xdr:rowOff>
    </xdr:from>
    <xdr:to>
      <xdr:col>46</xdr:col>
      <xdr:colOff>15386</xdr:colOff>
      <xdr:row>59</xdr:row>
      <xdr:rowOff>108204</xdr:rowOff>
    </xdr:to>
    <xdr:pic>
      <xdr:nvPicPr>
        <xdr:cNvPr id="21" name="Picture 20">
          <a:extLst>
            <a:ext uri="{FF2B5EF4-FFF2-40B4-BE49-F238E27FC236}">
              <a16:creationId xmlns:a16="http://schemas.microsoft.com/office/drawing/2014/main" id="{A37B55A6-F2A5-41F5-93C5-FFE7C1701CC4}"/>
            </a:ext>
          </a:extLst>
        </xdr:cNvPr>
        <xdr:cNvPicPr>
          <a:picLocks noChangeAspect="1"/>
        </xdr:cNvPicPr>
      </xdr:nvPicPr>
      <xdr:blipFill>
        <a:blip xmlns:r="http://schemas.openxmlformats.org/officeDocument/2006/relationships" r:embed="rId8"/>
        <a:stretch>
          <a:fillRect/>
        </a:stretch>
      </xdr:blipFill>
      <xdr:spPr>
        <a:xfrm>
          <a:off x="35147250" y="8191500"/>
          <a:ext cx="5349386" cy="3346704"/>
        </a:xfrm>
        <a:prstGeom prst="rect">
          <a:avLst/>
        </a:prstGeom>
      </xdr:spPr>
    </xdr:pic>
    <xdr:clientData/>
  </xdr:twoCellAnchor>
  <xdr:twoCellAnchor editAs="oneCell">
    <xdr:from>
      <xdr:col>1</xdr:col>
      <xdr:colOff>0</xdr:colOff>
      <xdr:row>6</xdr:row>
      <xdr:rowOff>0</xdr:rowOff>
    </xdr:from>
    <xdr:to>
      <xdr:col>7</xdr:col>
      <xdr:colOff>660527</xdr:colOff>
      <xdr:row>29</xdr:row>
      <xdr:rowOff>43832</xdr:rowOff>
    </xdr:to>
    <xdr:pic>
      <xdr:nvPicPr>
        <xdr:cNvPr id="22" name="Picture 21">
          <a:extLst>
            <a:ext uri="{FF2B5EF4-FFF2-40B4-BE49-F238E27FC236}">
              <a16:creationId xmlns:a16="http://schemas.microsoft.com/office/drawing/2014/main" id="{619F7852-AB5F-7749-C9C7-3F9DDA65B664}"/>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41164</xdr:rowOff>
    </xdr:to>
    <xdr:pic>
      <xdr:nvPicPr>
        <xdr:cNvPr id="5" name="Picture 4">
          <a:extLst>
            <a:ext uri="{FF2B5EF4-FFF2-40B4-BE49-F238E27FC236}">
              <a16:creationId xmlns:a16="http://schemas.microsoft.com/office/drawing/2014/main" id="{4B0CA061-E77D-5DBE-23C8-819DD168A475}"/>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30</xdr:row>
      <xdr:rowOff>0</xdr:rowOff>
    </xdr:from>
    <xdr:to>
      <xdr:col>7</xdr:col>
      <xdr:colOff>660527</xdr:colOff>
      <xdr:row>58</xdr:row>
      <xdr:rowOff>44593</xdr:rowOff>
    </xdr:to>
    <xdr:pic>
      <xdr:nvPicPr>
        <xdr:cNvPr id="6" name="Picture 5">
          <a:extLst>
            <a:ext uri="{FF2B5EF4-FFF2-40B4-BE49-F238E27FC236}">
              <a16:creationId xmlns:a16="http://schemas.microsoft.com/office/drawing/2014/main" id="{FEE52080-6303-3033-B2F3-527C655D9243}"/>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31639</xdr:rowOff>
    </xdr:to>
    <xdr:pic>
      <xdr:nvPicPr>
        <xdr:cNvPr id="3" name="Picture 2">
          <a:extLst>
            <a:ext uri="{FF2B5EF4-FFF2-40B4-BE49-F238E27FC236}">
              <a16:creationId xmlns:a16="http://schemas.microsoft.com/office/drawing/2014/main" id="{AF7194FC-19ED-9D19-5427-402630C60D77}"/>
            </a:ext>
          </a:extLst>
        </xdr:cNvPr>
        <xdr:cNvPicPr>
          <a:picLocks noChangeAspect="1"/>
        </xdr:cNvPicPr>
      </xdr:nvPicPr>
      <xdr:blipFill>
        <a:blip xmlns:r="http://schemas.openxmlformats.org/officeDocument/2006/relationships" r:embed="rId1"/>
        <a:stretch>
          <a:fillRect/>
        </a:stretch>
      </xdr:blipFill>
      <xdr:spPr>
        <a:xfrm>
          <a:off x="333375" y="1162050"/>
          <a:ext cx="7328027" cy="4584589"/>
        </a:xfrm>
        <a:prstGeom prst="rect">
          <a:avLst/>
        </a:prstGeom>
      </xdr:spPr>
    </xdr:pic>
    <xdr:clientData/>
  </xdr:twoCellAnchor>
  <xdr:twoCellAnchor editAs="oneCell">
    <xdr:from>
      <xdr:col>12</xdr:col>
      <xdr:colOff>0</xdr:colOff>
      <xdr:row>24</xdr:row>
      <xdr:rowOff>0</xdr:rowOff>
    </xdr:from>
    <xdr:to>
      <xdr:col>15</xdr:col>
      <xdr:colOff>307930</xdr:colOff>
      <xdr:row>41</xdr:row>
      <xdr:rowOff>108494</xdr:rowOff>
    </xdr:to>
    <xdr:pic>
      <xdr:nvPicPr>
        <xdr:cNvPr id="4" name="Picture 3">
          <a:extLst>
            <a:ext uri="{FF2B5EF4-FFF2-40B4-BE49-F238E27FC236}">
              <a16:creationId xmlns:a16="http://schemas.microsoft.com/office/drawing/2014/main" id="{AFC76BA4-56CF-9EF1-2B0B-43B8ED5B9B95}"/>
            </a:ext>
          </a:extLst>
        </xdr:cNvPr>
        <xdr:cNvPicPr>
          <a:picLocks noChangeAspect="1"/>
        </xdr:cNvPicPr>
      </xdr:nvPicPr>
      <xdr:blipFill>
        <a:blip xmlns:r="http://schemas.openxmlformats.org/officeDocument/2006/relationships" r:embed="rId2"/>
        <a:stretch>
          <a:fillRect/>
        </a:stretch>
      </xdr:blipFill>
      <xdr:spPr>
        <a:xfrm>
          <a:off x="9258300" y="4762500"/>
          <a:ext cx="5346655" cy="3346994"/>
        </a:xfrm>
        <a:prstGeom prst="rect">
          <a:avLst/>
        </a:prstGeom>
      </xdr:spPr>
    </xdr:pic>
    <xdr:clientData/>
  </xdr:twoCellAnchor>
  <xdr:twoCellAnchor editAs="oneCell">
    <xdr:from>
      <xdr:col>12</xdr:col>
      <xdr:colOff>0</xdr:colOff>
      <xdr:row>42</xdr:row>
      <xdr:rowOff>0</xdr:rowOff>
    </xdr:from>
    <xdr:to>
      <xdr:col>15</xdr:col>
      <xdr:colOff>307930</xdr:colOff>
      <xdr:row>59</xdr:row>
      <xdr:rowOff>108494</xdr:rowOff>
    </xdr:to>
    <xdr:pic>
      <xdr:nvPicPr>
        <xdr:cNvPr id="5" name="Picture 4">
          <a:extLst>
            <a:ext uri="{FF2B5EF4-FFF2-40B4-BE49-F238E27FC236}">
              <a16:creationId xmlns:a16="http://schemas.microsoft.com/office/drawing/2014/main" id="{D173AC65-6CDD-9CAF-021B-4F872F71B765}"/>
            </a:ext>
          </a:extLst>
        </xdr:cNvPr>
        <xdr:cNvPicPr>
          <a:picLocks noChangeAspect="1"/>
        </xdr:cNvPicPr>
      </xdr:nvPicPr>
      <xdr:blipFill>
        <a:blip xmlns:r="http://schemas.openxmlformats.org/officeDocument/2006/relationships" r:embed="rId3"/>
        <a:stretch>
          <a:fillRect/>
        </a:stretch>
      </xdr:blipFill>
      <xdr:spPr>
        <a:xfrm>
          <a:off x="9258300" y="8191500"/>
          <a:ext cx="5346655" cy="3346994"/>
        </a:xfrm>
        <a:prstGeom prst="rect">
          <a:avLst/>
        </a:prstGeom>
      </xdr:spPr>
    </xdr:pic>
    <xdr:clientData/>
  </xdr:twoCellAnchor>
  <xdr:twoCellAnchor editAs="absolute">
    <xdr:from>
      <xdr:col>22</xdr:col>
      <xdr:colOff>0</xdr:colOff>
      <xdr:row>24</xdr:row>
      <xdr:rowOff>0</xdr:rowOff>
    </xdr:from>
    <xdr:to>
      <xdr:col>25</xdr:col>
      <xdr:colOff>310515</xdr:colOff>
      <xdr:row>41</xdr:row>
      <xdr:rowOff>108204</xdr:rowOff>
    </xdr:to>
    <xdr:sp macro="" textlink="">
      <xdr:nvSpPr>
        <xdr:cNvPr id="7" name="TextBox 6">
          <a:extLst>
            <a:ext uri="{FF2B5EF4-FFF2-40B4-BE49-F238E27FC236}">
              <a16:creationId xmlns:a16="http://schemas.microsoft.com/office/drawing/2014/main" id="{A8E938B0-AE1F-4662-8B32-87909B9D1432}"/>
            </a:ext>
          </a:extLst>
        </xdr:cNvPr>
        <xdr:cNvSpPr txBox="1">
          <a:spLocks noChangeAspect="1"/>
        </xdr:cNvSpPr>
      </xdr:nvSpPr>
      <xdr:spPr>
        <a:xfrm>
          <a:off x="17887950" y="4762500"/>
          <a:ext cx="5349240" cy="334670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t>Specimen failed during Stage</a:t>
          </a:r>
          <a:r>
            <a:rPr lang="en-US" sz="2400" baseline="0"/>
            <a:t> 1, therefore no latter Stage data is available.</a:t>
          </a:r>
          <a:endParaRPr lang="en-US" sz="2400"/>
        </a:p>
      </xdr:txBody>
    </xdr:sp>
    <xdr:clientData/>
  </xdr:twoCellAnchor>
  <xdr:twoCellAnchor editAs="absolute">
    <xdr:from>
      <xdr:col>22</xdr:col>
      <xdr:colOff>0</xdr:colOff>
      <xdr:row>42</xdr:row>
      <xdr:rowOff>0</xdr:rowOff>
    </xdr:from>
    <xdr:to>
      <xdr:col>25</xdr:col>
      <xdr:colOff>310515</xdr:colOff>
      <xdr:row>59</xdr:row>
      <xdr:rowOff>108204</xdr:rowOff>
    </xdr:to>
    <xdr:sp macro="" textlink="">
      <xdr:nvSpPr>
        <xdr:cNvPr id="8" name="TextBox 7">
          <a:extLst>
            <a:ext uri="{FF2B5EF4-FFF2-40B4-BE49-F238E27FC236}">
              <a16:creationId xmlns:a16="http://schemas.microsoft.com/office/drawing/2014/main" id="{29267760-E470-4EBB-B43B-6C32E7D41D1C}"/>
            </a:ext>
          </a:extLst>
        </xdr:cNvPr>
        <xdr:cNvSpPr txBox="1">
          <a:spLocks noChangeAspect="1"/>
        </xdr:cNvSpPr>
      </xdr:nvSpPr>
      <xdr:spPr>
        <a:xfrm>
          <a:off x="17887950" y="8191500"/>
          <a:ext cx="5349240" cy="334670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t>Specimen failed during Stage</a:t>
          </a:r>
          <a:r>
            <a:rPr lang="en-US" sz="2400" baseline="0"/>
            <a:t> 1, therefore no latter Stage data is available.</a:t>
          </a:r>
          <a:endParaRPr lang="en-US" sz="2400"/>
        </a:p>
      </xdr:txBody>
    </xdr:sp>
    <xdr:clientData/>
  </xdr:twoCellAnchor>
  <xdr:twoCellAnchor editAs="absolute">
    <xdr:from>
      <xdr:col>31</xdr:col>
      <xdr:colOff>304800</xdr:colOff>
      <xdr:row>24</xdr:row>
      <xdr:rowOff>0</xdr:rowOff>
    </xdr:from>
    <xdr:to>
      <xdr:col>34</xdr:col>
      <xdr:colOff>2101215</xdr:colOff>
      <xdr:row>41</xdr:row>
      <xdr:rowOff>108204</xdr:rowOff>
    </xdr:to>
    <xdr:sp macro="" textlink="">
      <xdr:nvSpPr>
        <xdr:cNvPr id="9" name="TextBox 8">
          <a:extLst>
            <a:ext uri="{FF2B5EF4-FFF2-40B4-BE49-F238E27FC236}">
              <a16:creationId xmlns:a16="http://schemas.microsoft.com/office/drawing/2014/main" id="{2C1452EF-CBB7-4274-BA8C-140A174B17C9}"/>
            </a:ext>
          </a:extLst>
        </xdr:cNvPr>
        <xdr:cNvSpPr txBox="1">
          <a:spLocks noChangeAspect="1"/>
        </xdr:cNvSpPr>
      </xdr:nvSpPr>
      <xdr:spPr>
        <a:xfrm>
          <a:off x="26155650" y="4762500"/>
          <a:ext cx="5349240" cy="334670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t>Specimen failed during Stage</a:t>
          </a:r>
          <a:r>
            <a:rPr lang="en-US" sz="2400" baseline="0"/>
            <a:t> 1, therefore no latter Stage data is available.</a:t>
          </a:r>
          <a:endParaRPr lang="en-US" sz="2400"/>
        </a:p>
      </xdr:txBody>
    </xdr:sp>
    <xdr:clientData/>
  </xdr:twoCellAnchor>
  <xdr:twoCellAnchor editAs="absolute">
    <xdr:from>
      <xdr:col>31</xdr:col>
      <xdr:colOff>304800</xdr:colOff>
      <xdr:row>42</xdr:row>
      <xdr:rowOff>0</xdr:rowOff>
    </xdr:from>
    <xdr:to>
      <xdr:col>34</xdr:col>
      <xdr:colOff>2101215</xdr:colOff>
      <xdr:row>59</xdr:row>
      <xdr:rowOff>108204</xdr:rowOff>
    </xdr:to>
    <xdr:sp macro="" textlink="">
      <xdr:nvSpPr>
        <xdr:cNvPr id="10" name="TextBox 9">
          <a:extLst>
            <a:ext uri="{FF2B5EF4-FFF2-40B4-BE49-F238E27FC236}">
              <a16:creationId xmlns:a16="http://schemas.microsoft.com/office/drawing/2014/main" id="{25A9CBA4-8476-452C-9991-D7852051AAE9}"/>
            </a:ext>
          </a:extLst>
        </xdr:cNvPr>
        <xdr:cNvSpPr txBox="1">
          <a:spLocks noChangeAspect="1"/>
        </xdr:cNvSpPr>
      </xdr:nvSpPr>
      <xdr:spPr>
        <a:xfrm>
          <a:off x="26155650" y="8191500"/>
          <a:ext cx="5349240" cy="334670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t>Specimen failed during Stage</a:t>
          </a:r>
          <a:r>
            <a:rPr lang="en-US" sz="2400" baseline="0"/>
            <a:t> 1, therefore no latter Stage data is available.</a:t>
          </a:r>
          <a:endParaRPr lang="en-US" sz="2400"/>
        </a:p>
      </xdr:txBody>
    </xdr:sp>
    <xdr:clientData/>
  </xdr:twoCellAnchor>
  <xdr:twoCellAnchor editAs="absolute">
    <xdr:from>
      <xdr:col>40</xdr:col>
      <xdr:colOff>276225</xdr:colOff>
      <xdr:row>24</xdr:row>
      <xdr:rowOff>0</xdr:rowOff>
    </xdr:from>
    <xdr:to>
      <xdr:col>44</xdr:col>
      <xdr:colOff>1739265</xdr:colOff>
      <xdr:row>41</xdr:row>
      <xdr:rowOff>108204</xdr:rowOff>
    </xdr:to>
    <xdr:sp macro="" textlink="">
      <xdr:nvSpPr>
        <xdr:cNvPr id="11" name="TextBox 10">
          <a:extLst>
            <a:ext uri="{FF2B5EF4-FFF2-40B4-BE49-F238E27FC236}">
              <a16:creationId xmlns:a16="http://schemas.microsoft.com/office/drawing/2014/main" id="{BDD59123-E583-483F-BC5A-2CE2BC4F8C5B}"/>
            </a:ext>
          </a:extLst>
        </xdr:cNvPr>
        <xdr:cNvSpPr txBox="1">
          <a:spLocks noChangeAspect="1"/>
        </xdr:cNvSpPr>
      </xdr:nvSpPr>
      <xdr:spPr>
        <a:xfrm>
          <a:off x="34423350" y="4762500"/>
          <a:ext cx="5349240" cy="334670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t>Specimen failed during Stage</a:t>
          </a:r>
          <a:r>
            <a:rPr lang="en-US" sz="2400" baseline="0"/>
            <a:t> 1, therefore no latter Stage data is available.</a:t>
          </a:r>
          <a:endParaRPr lang="en-US" sz="2400"/>
        </a:p>
      </xdr:txBody>
    </xdr:sp>
    <xdr:clientData/>
  </xdr:twoCellAnchor>
  <xdr:twoCellAnchor editAs="absolute">
    <xdr:from>
      <xdr:col>40</xdr:col>
      <xdr:colOff>276225</xdr:colOff>
      <xdr:row>42</xdr:row>
      <xdr:rowOff>0</xdr:rowOff>
    </xdr:from>
    <xdr:to>
      <xdr:col>44</xdr:col>
      <xdr:colOff>1739265</xdr:colOff>
      <xdr:row>59</xdr:row>
      <xdr:rowOff>108204</xdr:rowOff>
    </xdr:to>
    <xdr:sp macro="" textlink="">
      <xdr:nvSpPr>
        <xdr:cNvPr id="12" name="TextBox 11">
          <a:extLst>
            <a:ext uri="{FF2B5EF4-FFF2-40B4-BE49-F238E27FC236}">
              <a16:creationId xmlns:a16="http://schemas.microsoft.com/office/drawing/2014/main" id="{9BF24B69-D5E1-43F2-A747-E0F3964420F5}"/>
            </a:ext>
          </a:extLst>
        </xdr:cNvPr>
        <xdr:cNvSpPr txBox="1">
          <a:spLocks noChangeAspect="1"/>
        </xdr:cNvSpPr>
      </xdr:nvSpPr>
      <xdr:spPr>
        <a:xfrm>
          <a:off x="34423350" y="8191500"/>
          <a:ext cx="5349240" cy="334670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t>Specimen failed during Stage</a:t>
          </a:r>
          <a:r>
            <a:rPr lang="en-US" sz="2400" baseline="0"/>
            <a:t> 1, therefore no latter Stage data is available.</a:t>
          </a:r>
          <a:endParaRPr lang="en-US" sz="2400"/>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60214</xdr:rowOff>
    </xdr:to>
    <xdr:pic>
      <xdr:nvPicPr>
        <xdr:cNvPr id="3" name="Picture 2">
          <a:extLst>
            <a:ext uri="{FF2B5EF4-FFF2-40B4-BE49-F238E27FC236}">
              <a16:creationId xmlns:a16="http://schemas.microsoft.com/office/drawing/2014/main" id="{98619710-D2EA-7AB1-FD93-46D9D075D070}"/>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30</xdr:row>
      <xdr:rowOff>0</xdr:rowOff>
    </xdr:from>
    <xdr:to>
      <xdr:col>7</xdr:col>
      <xdr:colOff>660527</xdr:colOff>
      <xdr:row>58</xdr:row>
      <xdr:rowOff>50689</xdr:rowOff>
    </xdr:to>
    <xdr:pic>
      <xdr:nvPicPr>
        <xdr:cNvPr id="4" name="Picture 3">
          <a:extLst>
            <a:ext uri="{FF2B5EF4-FFF2-40B4-BE49-F238E27FC236}">
              <a16:creationId xmlns:a16="http://schemas.microsoft.com/office/drawing/2014/main" id="{8F41F002-72DD-C645-7D05-2DAE93A01EEC}"/>
            </a:ext>
          </a:extLst>
        </xdr:cNvPr>
        <xdr:cNvPicPr>
          <a:picLocks noChangeAspect="1"/>
        </xdr:cNvPicPr>
      </xdr:nvPicPr>
      <xdr:blipFill>
        <a:blip xmlns:r="http://schemas.openxmlformats.org/officeDocument/2006/relationships" r:embed="rId1"/>
        <a:stretch>
          <a:fillRect/>
        </a:stretch>
      </xdr:blipFill>
      <xdr:spPr>
        <a:xfrm>
          <a:off x="333375" y="5838825"/>
          <a:ext cx="7328027" cy="458458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0</xdr:colOff>
      <xdr:row>24</xdr:row>
      <xdr:rowOff>0</xdr:rowOff>
    </xdr:from>
    <xdr:to>
      <xdr:col>15</xdr:col>
      <xdr:colOff>310661</xdr:colOff>
      <xdr:row>41</xdr:row>
      <xdr:rowOff>108204</xdr:rowOff>
    </xdr:to>
    <xdr:pic>
      <xdr:nvPicPr>
        <xdr:cNvPr id="13" name="Picture 12">
          <a:extLst>
            <a:ext uri="{FF2B5EF4-FFF2-40B4-BE49-F238E27FC236}">
              <a16:creationId xmlns:a16="http://schemas.microsoft.com/office/drawing/2014/main" id="{60DBF79C-06E1-42C9-A94B-368538531CEE}"/>
            </a:ext>
          </a:extLst>
        </xdr:cNvPr>
        <xdr:cNvPicPr>
          <a:picLocks noChangeAspect="1"/>
        </xdr:cNvPicPr>
      </xdr:nvPicPr>
      <xdr:blipFill>
        <a:blip xmlns:r="http://schemas.openxmlformats.org/officeDocument/2006/relationships" r:embed="rId1"/>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15</xdr:col>
      <xdr:colOff>310661</xdr:colOff>
      <xdr:row>59</xdr:row>
      <xdr:rowOff>108204</xdr:rowOff>
    </xdr:to>
    <xdr:pic>
      <xdr:nvPicPr>
        <xdr:cNvPr id="14" name="Picture 13">
          <a:extLst>
            <a:ext uri="{FF2B5EF4-FFF2-40B4-BE49-F238E27FC236}">
              <a16:creationId xmlns:a16="http://schemas.microsoft.com/office/drawing/2014/main" id="{D28CF3F0-5EA5-476A-8056-98472475C36C}"/>
            </a:ext>
          </a:extLst>
        </xdr:cNvPr>
        <xdr:cNvPicPr>
          <a:picLocks noChangeAspect="1"/>
        </xdr:cNvPicPr>
      </xdr:nvPicPr>
      <xdr:blipFill>
        <a:blip xmlns:r="http://schemas.openxmlformats.org/officeDocument/2006/relationships" r:embed="rId2"/>
        <a:stretch>
          <a:fillRect/>
        </a:stretch>
      </xdr:blipFill>
      <xdr:spPr>
        <a:xfrm>
          <a:off x="9258300" y="8191500"/>
          <a:ext cx="5349386" cy="3346704"/>
        </a:xfrm>
        <a:prstGeom prst="rect">
          <a:avLst/>
        </a:prstGeom>
      </xdr:spPr>
    </xdr:pic>
    <xdr:clientData/>
  </xdr:twoCellAnchor>
  <xdr:twoCellAnchor editAs="oneCell">
    <xdr:from>
      <xdr:col>22</xdr:col>
      <xdr:colOff>0</xdr:colOff>
      <xdr:row>24</xdr:row>
      <xdr:rowOff>0</xdr:rowOff>
    </xdr:from>
    <xdr:to>
      <xdr:col>25</xdr:col>
      <xdr:colOff>310661</xdr:colOff>
      <xdr:row>41</xdr:row>
      <xdr:rowOff>108204</xdr:rowOff>
    </xdr:to>
    <xdr:pic>
      <xdr:nvPicPr>
        <xdr:cNvPr id="15" name="Picture 14">
          <a:extLst>
            <a:ext uri="{FF2B5EF4-FFF2-40B4-BE49-F238E27FC236}">
              <a16:creationId xmlns:a16="http://schemas.microsoft.com/office/drawing/2014/main" id="{01D54200-EAB9-47AA-AD02-AEF46D953287}"/>
            </a:ext>
          </a:extLst>
        </xdr:cNvPr>
        <xdr:cNvPicPr>
          <a:picLocks noChangeAspect="1"/>
        </xdr:cNvPicPr>
      </xdr:nvPicPr>
      <xdr:blipFill>
        <a:blip xmlns:r="http://schemas.openxmlformats.org/officeDocument/2006/relationships" r:embed="rId3"/>
        <a:stretch>
          <a:fillRect/>
        </a:stretch>
      </xdr:blipFill>
      <xdr:spPr>
        <a:xfrm>
          <a:off x="17887950" y="4762500"/>
          <a:ext cx="5349386" cy="3346704"/>
        </a:xfrm>
        <a:prstGeom prst="rect">
          <a:avLst/>
        </a:prstGeom>
      </xdr:spPr>
    </xdr:pic>
    <xdr:clientData/>
  </xdr:twoCellAnchor>
  <xdr:twoCellAnchor editAs="oneCell">
    <xdr:from>
      <xdr:col>22</xdr:col>
      <xdr:colOff>0</xdr:colOff>
      <xdr:row>42</xdr:row>
      <xdr:rowOff>0</xdr:rowOff>
    </xdr:from>
    <xdr:to>
      <xdr:col>25</xdr:col>
      <xdr:colOff>310661</xdr:colOff>
      <xdr:row>59</xdr:row>
      <xdr:rowOff>108204</xdr:rowOff>
    </xdr:to>
    <xdr:pic>
      <xdr:nvPicPr>
        <xdr:cNvPr id="16" name="Picture 15">
          <a:extLst>
            <a:ext uri="{FF2B5EF4-FFF2-40B4-BE49-F238E27FC236}">
              <a16:creationId xmlns:a16="http://schemas.microsoft.com/office/drawing/2014/main" id="{7D016424-28F1-43E4-BC43-EF55A98AF5D4}"/>
            </a:ext>
          </a:extLst>
        </xdr:cNvPr>
        <xdr:cNvPicPr>
          <a:picLocks noChangeAspect="1"/>
        </xdr:cNvPicPr>
      </xdr:nvPicPr>
      <xdr:blipFill>
        <a:blip xmlns:r="http://schemas.openxmlformats.org/officeDocument/2006/relationships" r:embed="rId4"/>
        <a:stretch>
          <a:fillRect/>
        </a:stretch>
      </xdr:blipFill>
      <xdr:spPr>
        <a:xfrm>
          <a:off x="17887950" y="8191500"/>
          <a:ext cx="5349386" cy="3346704"/>
        </a:xfrm>
        <a:prstGeom prst="rect">
          <a:avLst/>
        </a:prstGeom>
      </xdr:spPr>
    </xdr:pic>
    <xdr:clientData/>
  </xdr:twoCellAnchor>
  <xdr:twoCellAnchor editAs="oneCell">
    <xdr:from>
      <xdr:col>32</xdr:col>
      <xdr:colOff>0</xdr:colOff>
      <xdr:row>24</xdr:row>
      <xdr:rowOff>0</xdr:rowOff>
    </xdr:from>
    <xdr:to>
      <xdr:col>35</xdr:col>
      <xdr:colOff>310661</xdr:colOff>
      <xdr:row>41</xdr:row>
      <xdr:rowOff>108204</xdr:rowOff>
    </xdr:to>
    <xdr:pic>
      <xdr:nvPicPr>
        <xdr:cNvPr id="17" name="Picture 16">
          <a:extLst>
            <a:ext uri="{FF2B5EF4-FFF2-40B4-BE49-F238E27FC236}">
              <a16:creationId xmlns:a16="http://schemas.microsoft.com/office/drawing/2014/main" id="{D0A09838-C39F-4F4A-B76B-CC723432C0D9}"/>
            </a:ext>
          </a:extLst>
        </xdr:cNvPr>
        <xdr:cNvPicPr>
          <a:picLocks noChangeAspect="1"/>
        </xdr:cNvPicPr>
      </xdr:nvPicPr>
      <xdr:blipFill>
        <a:blip xmlns:r="http://schemas.openxmlformats.org/officeDocument/2006/relationships" r:embed="rId5"/>
        <a:stretch>
          <a:fillRect/>
        </a:stretch>
      </xdr:blipFill>
      <xdr:spPr>
        <a:xfrm>
          <a:off x="26517600" y="4762500"/>
          <a:ext cx="5349386" cy="3346704"/>
        </a:xfrm>
        <a:prstGeom prst="rect">
          <a:avLst/>
        </a:prstGeom>
      </xdr:spPr>
    </xdr:pic>
    <xdr:clientData/>
  </xdr:twoCellAnchor>
  <xdr:twoCellAnchor editAs="oneCell">
    <xdr:from>
      <xdr:col>32</xdr:col>
      <xdr:colOff>0</xdr:colOff>
      <xdr:row>42</xdr:row>
      <xdr:rowOff>0</xdr:rowOff>
    </xdr:from>
    <xdr:to>
      <xdr:col>35</xdr:col>
      <xdr:colOff>310661</xdr:colOff>
      <xdr:row>59</xdr:row>
      <xdr:rowOff>108204</xdr:rowOff>
    </xdr:to>
    <xdr:pic>
      <xdr:nvPicPr>
        <xdr:cNvPr id="18" name="Picture 17">
          <a:extLst>
            <a:ext uri="{FF2B5EF4-FFF2-40B4-BE49-F238E27FC236}">
              <a16:creationId xmlns:a16="http://schemas.microsoft.com/office/drawing/2014/main" id="{606F71C3-CA95-4650-A6CC-F1607DA80898}"/>
            </a:ext>
          </a:extLst>
        </xdr:cNvPr>
        <xdr:cNvPicPr>
          <a:picLocks noChangeAspect="1"/>
        </xdr:cNvPicPr>
      </xdr:nvPicPr>
      <xdr:blipFill>
        <a:blip xmlns:r="http://schemas.openxmlformats.org/officeDocument/2006/relationships" r:embed="rId6"/>
        <a:stretch>
          <a:fillRect/>
        </a:stretch>
      </xdr:blipFill>
      <xdr:spPr>
        <a:xfrm>
          <a:off x="26517600" y="8191500"/>
          <a:ext cx="5349386" cy="3346704"/>
        </a:xfrm>
        <a:prstGeom prst="rect">
          <a:avLst/>
        </a:prstGeom>
      </xdr:spPr>
    </xdr:pic>
    <xdr:clientData/>
  </xdr:twoCellAnchor>
  <xdr:twoCellAnchor editAs="oneCell">
    <xdr:from>
      <xdr:col>42</xdr:col>
      <xdr:colOff>0</xdr:colOff>
      <xdr:row>24</xdr:row>
      <xdr:rowOff>0</xdr:rowOff>
    </xdr:from>
    <xdr:to>
      <xdr:col>46</xdr:col>
      <xdr:colOff>15386</xdr:colOff>
      <xdr:row>41</xdr:row>
      <xdr:rowOff>108204</xdr:rowOff>
    </xdr:to>
    <xdr:pic>
      <xdr:nvPicPr>
        <xdr:cNvPr id="19" name="Picture 18">
          <a:extLst>
            <a:ext uri="{FF2B5EF4-FFF2-40B4-BE49-F238E27FC236}">
              <a16:creationId xmlns:a16="http://schemas.microsoft.com/office/drawing/2014/main" id="{4C68D112-61FB-4748-8149-BCD2CDD04319}"/>
            </a:ext>
          </a:extLst>
        </xdr:cNvPr>
        <xdr:cNvPicPr>
          <a:picLocks noChangeAspect="1"/>
        </xdr:cNvPicPr>
      </xdr:nvPicPr>
      <xdr:blipFill>
        <a:blip xmlns:r="http://schemas.openxmlformats.org/officeDocument/2006/relationships" r:embed="rId7"/>
        <a:stretch>
          <a:fillRect/>
        </a:stretch>
      </xdr:blipFill>
      <xdr:spPr>
        <a:xfrm>
          <a:off x="35147250" y="4762500"/>
          <a:ext cx="5349386" cy="3346704"/>
        </a:xfrm>
        <a:prstGeom prst="rect">
          <a:avLst/>
        </a:prstGeom>
      </xdr:spPr>
    </xdr:pic>
    <xdr:clientData/>
  </xdr:twoCellAnchor>
  <xdr:twoCellAnchor editAs="oneCell">
    <xdr:from>
      <xdr:col>42</xdr:col>
      <xdr:colOff>0</xdr:colOff>
      <xdr:row>42</xdr:row>
      <xdr:rowOff>0</xdr:rowOff>
    </xdr:from>
    <xdr:to>
      <xdr:col>46</xdr:col>
      <xdr:colOff>15386</xdr:colOff>
      <xdr:row>59</xdr:row>
      <xdr:rowOff>108204</xdr:rowOff>
    </xdr:to>
    <xdr:pic>
      <xdr:nvPicPr>
        <xdr:cNvPr id="20" name="Picture 19">
          <a:extLst>
            <a:ext uri="{FF2B5EF4-FFF2-40B4-BE49-F238E27FC236}">
              <a16:creationId xmlns:a16="http://schemas.microsoft.com/office/drawing/2014/main" id="{C5DE30E5-61F1-494F-92A3-0DD2D0268486}"/>
            </a:ext>
          </a:extLst>
        </xdr:cNvPr>
        <xdr:cNvPicPr>
          <a:picLocks noChangeAspect="1"/>
        </xdr:cNvPicPr>
      </xdr:nvPicPr>
      <xdr:blipFill>
        <a:blip xmlns:r="http://schemas.openxmlformats.org/officeDocument/2006/relationships" r:embed="rId8"/>
        <a:stretch>
          <a:fillRect/>
        </a:stretch>
      </xdr:blipFill>
      <xdr:spPr>
        <a:xfrm>
          <a:off x="35147250" y="8191500"/>
          <a:ext cx="5349386" cy="3346704"/>
        </a:xfrm>
        <a:prstGeom prst="rect">
          <a:avLst/>
        </a:prstGeom>
      </xdr:spPr>
    </xdr:pic>
    <xdr:clientData/>
  </xdr:twoCellAnchor>
  <xdr:twoCellAnchor editAs="oneCell">
    <xdr:from>
      <xdr:col>1</xdr:col>
      <xdr:colOff>0</xdr:colOff>
      <xdr:row>6</xdr:row>
      <xdr:rowOff>0</xdr:rowOff>
    </xdr:from>
    <xdr:to>
      <xdr:col>7</xdr:col>
      <xdr:colOff>660527</xdr:colOff>
      <xdr:row>29</xdr:row>
      <xdr:rowOff>43832</xdr:rowOff>
    </xdr:to>
    <xdr:pic>
      <xdr:nvPicPr>
        <xdr:cNvPr id="21" name="Picture 20">
          <a:extLst>
            <a:ext uri="{FF2B5EF4-FFF2-40B4-BE49-F238E27FC236}">
              <a16:creationId xmlns:a16="http://schemas.microsoft.com/office/drawing/2014/main" id="{8BCC3FF7-11A0-CEED-9F8A-EC42970DA247}"/>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41164</xdr:rowOff>
    </xdr:to>
    <xdr:pic>
      <xdr:nvPicPr>
        <xdr:cNvPr id="4" name="Picture 3">
          <a:extLst>
            <a:ext uri="{FF2B5EF4-FFF2-40B4-BE49-F238E27FC236}">
              <a16:creationId xmlns:a16="http://schemas.microsoft.com/office/drawing/2014/main" id="{95E7E24C-C2F7-2E76-F10A-5DF8F78AC562}"/>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30</xdr:row>
      <xdr:rowOff>0</xdr:rowOff>
    </xdr:from>
    <xdr:to>
      <xdr:col>7</xdr:col>
      <xdr:colOff>660527</xdr:colOff>
      <xdr:row>58</xdr:row>
      <xdr:rowOff>44593</xdr:rowOff>
    </xdr:to>
    <xdr:pic>
      <xdr:nvPicPr>
        <xdr:cNvPr id="5" name="Picture 4">
          <a:extLst>
            <a:ext uri="{FF2B5EF4-FFF2-40B4-BE49-F238E27FC236}">
              <a16:creationId xmlns:a16="http://schemas.microsoft.com/office/drawing/2014/main" id="{EDA04CE7-6326-9194-2BCB-3BEA588B384A}"/>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12</xdr:col>
      <xdr:colOff>0</xdr:colOff>
      <xdr:row>24</xdr:row>
      <xdr:rowOff>0</xdr:rowOff>
    </xdr:from>
    <xdr:to>
      <xdr:col>15</xdr:col>
      <xdr:colOff>310661</xdr:colOff>
      <xdr:row>41</xdr:row>
      <xdr:rowOff>89154</xdr:rowOff>
    </xdr:to>
    <xdr:pic>
      <xdr:nvPicPr>
        <xdr:cNvPr id="6" name="Picture 5">
          <a:extLst>
            <a:ext uri="{FF2B5EF4-FFF2-40B4-BE49-F238E27FC236}">
              <a16:creationId xmlns:a16="http://schemas.microsoft.com/office/drawing/2014/main" id="{A5AE2825-9EB3-4549-AE62-811147A34D57}"/>
            </a:ext>
          </a:extLst>
        </xdr:cNvPr>
        <xdr:cNvPicPr>
          <a:picLocks noChangeAspect="1"/>
        </xdr:cNvPicPr>
      </xdr:nvPicPr>
      <xdr:blipFill>
        <a:blip xmlns:r="http://schemas.openxmlformats.org/officeDocument/2006/relationships" r:embed="rId1"/>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15</xdr:col>
      <xdr:colOff>310661</xdr:colOff>
      <xdr:row>59</xdr:row>
      <xdr:rowOff>108204</xdr:rowOff>
    </xdr:to>
    <xdr:pic>
      <xdr:nvPicPr>
        <xdr:cNvPr id="7" name="Picture 6">
          <a:extLst>
            <a:ext uri="{FF2B5EF4-FFF2-40B4-BE49-F238E27FC236}">
              <a16:creationId xmlns:a16="http://schemas.microsoft.com/office/drawing/2014/main" id="{95F3D741-9C1D-45F5-97B5-3AD24B640009}"/>
            </a:ext>
          </a:extLst>
        </xdr:cNvPr>
        <xdr:cNvPicPr>
          <a:picLocks noChangeAspect="1"/>
        </xdr:cNvPicPr>
      </xdr:nvPicPr>
      <xdr:blipFill>
        <a:blip xmlns:r="http://schemas.openxmlformats.org/officeDocument/2006/relationships" r:embed="rId2"/>
        <a:stretch>
          <a:fillRect/>
        </a:stretch>
      </xdr:blipFill>
      <xdr:spPr>
        <a:xfrm>
          <a:off x="9258300" y="8210550"/>
          <a:ext cx="5349386" cy="3346704"/>
        </a:xfrm>
        <a:prstGeom prst="rect">
          <a:avLst/>
        </a:prstGeom>
      </xdr:spPr>
    </xdr:pic>
    <xdr:clientData/>
  </xdr:twoCellAnchor>
  <xdr:twoCellAnchor editAs="oneCell">
    <xdr:from>
      <xdr:col>22</xdr:col>
      <xdr:colOff>0</xdr:colOff>
      <xdr:row>24</xdr:row>
      <xdr:rowOff>0</xdr:rowOff>
    </xdr:from>
    <xdr:to>
      <xdr:col>25</xdr:col>
      <xdr:colOff>310661</xdr:colOff>
      <xdr:row>41</xdr:row>
      <xdr:rowOff>89154</xdr:rowOff>
    </xdr:to>
    <xdr:pic>
      <xdr:nvPicPr>
        <xdr:cNvPr id="8" name="Picture 7">
          <a:extLst>
            <a:ext uri="{FF2B5EF4-FFF2-40B4-BE49-F238E27FC236}">
              <a16:creationId xmlns:a16="http://schemas.microsoft.com/office/drawing/2014/main" id="{4D272C14-B4D4-4B08-97B8-440F8C889EC2}"/>
            </a:ext>
          </a:extLst>
        </xdr:cNvPr>
        <xdr:cNvPicPr>
          <a:picLocks noChangeAspect="1"/>
        </xdr:cNvPicPr>
      </xdr:nvPicPr>
      <xdr:blipFill>
        <a:blip xmlns:r="http://schemas.openxmlformats.org/officeDocument/2006/relationships" r:embed="rId3"/>
        <a:stretch>
          <a:fillRect/>
        </a:stretch>
      </xdr:blipFill>
      <xdr:spPr>
        <a:xfrm>
          <a:off x="17887950" y="4762500"/>
          <a:ext cx="5349386" cy="3346704"/>
        </a:xfrm>
        <a:prstGeom prst="rect">
          <a:avLst/>
        </a:prstGeom>
      </xdr:spPr>
    </xdr:pic>
    <xdr:clientData/>
  </xdr:twoCellAnchor>
  <xdr:twoCellAnchor editAs="oneCell">
    <xdr:from>
      <xdr:col>22</xdr:col>
      <xdr:colOff>0</xdr:colOff>
      <xdr:row>42</xdr:row>
      <xdr:rowOff>0</xdr:rowOff>
    </xdr:from>
    <xdr:to>
      <xdr:col>25</xdr:col>
      <xdr:colOff>307930</xdr:colOff>
      <xdr:row>59</xdr:row>
      <xdr:rowOff>108494</xdr:rowOff>
    </xdr:to>
    <xdr:pic>
      <xdr:nvPicPr>
        <xdr:cNvPr id="9" name="Picture 8">
          <a:extLst>
            <a:ext uri="{FF2B5EF4-FFF2-40B4-BE49-F238E27FC236}">
              <a16:creationId xmlns:a16="http://schemas.microsoft.com/office/drawing/2014/main" id="{52991EA9-2445-68B4-7E1B-E8199828DCC9}"/>
            </a:ext>
          </a:extLst>
        </xdr:cNvPr>
        <xdr:cNvPicPr>
          <a:picLocks noChangeAspect="1"/>
        </xdr:cNvPicPr>
      </xdr:nvPicPr>
      <xdr:blipFill>
        <a:blip xmlns:r="http://schemas.openxmlformats.org/officeDocument/2006/relationships" r:embed="rId4"/>
        <a:stretch>
          <a:fillRect/>
        </a:stretch>
      </xdr:blipFill>
      <xdr:spPr>
        <a:xfrm>
          <a:off x="17887950" y="8210550"/>
          <a:ext cx="5346655" cy="3346994"/>
        </a:xfrm>
        <a:prstGeom prst="rect">
          <a:avLst/>
        </a:prstGeom>
      </xdr:spPr>
    </xdr:pic>
    <xdr:clientData/>
  </xdr:twoCellAnchor>
  <xdr:twoCellAnchor editAs="oneCell">
    <xdr:from>
      <xdr:col>32</xdr:col>
      <xdr:colOff>0</xdr:colOff>
      <xdr:row>24</xdr:row>
      <xdr:rowOff>0</xdr:rowOff>
    </xdr:from>
    <xdr:to>
      <xdr:col>36</xdr:col>
      <xdr:colOff>12655</xdr:colOff>
      <xdr:row>41</xdr:row>
      <xdr:rowOff>89444</xdr:rowOff>
    </xdr:to>
    <xdr:pic>
      <xdr:nvPicPr>
        <xdr:cNvPr id="13" name="Picture 12">
          <a:extLst>
            <a:ext uri="{FF2B5EF4-FFF2-40B4-BE49-F238E27FC236}">
              <a16:creationId xmlns:a16="http://schemas.microsoft.com/office/drawing/2014/main" id="{DC45ED38-E7A2-F50E-5F6B-CD7132890DCD}"/>
            </a:ext>
          </a:extLst>
        </xdr:cNvPr>
        <xdr:cNvPicPr>
          <a:picLocks noChangeAspect="1"/>
        </xdr:cNvPicPr>
      </xdr:nvPicPr>
      <xdr:blipFill>
        <a:blip xmlns:r="http://schemas.openxmlformats.org/officeDocument/2006/relationships" r:embed="rId5"/>
        <a:stretch>
          <a:fillRect/>
        </a:stretch>
      </xdr:blipFill>
      <xdr:spPr>
        <a:xfrm>
          <a:off x="26517600" y="4762500"/>
          <a:ext cx="5346655" cy="3346994"/>
        </a:xfrm>
        <a:prstGeom prst="rect">
          <a:avLst/>
        </a:prstGeom>
      </xdr:spPr>
    </xdr:pic>
    <xdr:clientData/>
  </xdr:twoCellAnchor>
  <xdr:twoCellAnchor editAs="oneCell">
    <xdr:from>
      <xdr:col>32</xdr:col>
      <xdr:colOff>0</xdr:colOff>
      <xdr:row>42</xdr:row>
      <xdr:rowOff>0</xdr:rowOff>
    </xdr:from>
    <xdr:to>
      <xdr:col>36</xdr:col>
      <xdr:colOff>12655</xdr:colOff>
      <xdr:row>59</xdr:row>
      <xdr:rowOff>108494</xdr:rowOff>
    </xdr:to>
    <xdr:pic>
      <xdr:nvPicPr>
        <xdr:cNvPr id="14" name="Picture 13">
          <a:extLst>
            <a:ext uri="{FF2B5EF4-FFF2-40B4-BE49-F238E27FC236}">
              <a16:creationId xmlns:a16="http://schemas.microsoft.com/office/drawing/2014/main" id="{D7B5C361-3307-94CA-27C8-18E83E575656}"/>
            </a:ext>
          </a:extLst>
        </xdr:cNvPr>
        <xdr:cNvPicPr>
          <a:picLocks noChangeAspect="1"/>
        </xdr:cNvPicPr>
      </xdr:nvPicPr>
      <xdr:blipFill>
        <a:blip xmlns:r="http://schemas.openxmlformats.org/officeDocument/2006/relationships" r:embed="rId6"/>
        <a:stretch>
          <a:fillRect/>
        </a:stretch>
      </xdr:blipFill>
      <xdr:spPr>
        <a:xfrm>
          <a:off x="26517600" y="8210550"/>
          <a:ext cx="5346655" cy="3346994"/>
        </a:xfrm>
        <a:prstGeom prst="rect">
          <a:avLst/>
        </a:prstGeom>
      </xdr:spPr>
    </xdr:pic>
    <xdr:clientData/>
  </xdr:twoCellAnchor>
  <xdr:twoCellAnchor editAs="oneCell">
    <xdr:from>
      <xdr:col>42</xdr:col>
      <xdr:colOff>0</xdr:colOff>
      <xdr:row>24</xdr:row>
      <xdr:rowOff>0</xdr:rowOff>
    </xdr:from>
    <xdr:to>
      <xdr:col>46</xdr:col>
      <xdr:colOff>15386</xdr:colOff>
      <xdr:row>41</xdr:row>
      <xdr:rowOff>89154</xdr:rowOff>
    </xdr:to>
    <xdr:pic>
      <xdr:nvPicPr>
        <xdr:cNvPr id="20" name="Picture 19">
          <a:extLst>
            <a:ext uri="{FF2B5EF4-FFF2-40B4-BE49-F238E27FC236}">
              <a16:creationId xmlns:a16="http://schemas.microsoft.com/office/drawing/2014/main" id="{EA979C7F-B6CB-43EE-8EFE-E5C568F23AAE}"/>
            </a:ext>
          </a:extLst>
        </xdr:cNvPr>
        <xdr:cNvPicPr>
          <a:picLocks noChangeAspect="1"/>
        </xdr:cNvPicPr>
      </xdr:nvPicPr>
      <xdr:blipFill>
        <a:blip xmlns:r="http://schemas.openxmlformats.org/officeDocument/2006/relationships" r:embed="rId7"/>
        <a:stretch>
          <a:fillRect/>
        </a:stretch>
      </xdr:blipFill>
      <xdr:spPr>
        <a:xfrm>
          <a:off x="34785300" y="4762500"/>
          <a:ext cx="5349386" cy="3346704"/>
        </a:xfrm>
        <a:prstGeom prst="rect">
          <a:avLst/>
        </a:prstGeom>
      </xdr:spPr>
    </xdr:pic>
    <xdr:clientData/>
  </xdr:twoCellAnchor>
  <xdr:twoCellAnchor editAs="oneCell">
    <xdr:from>
      <xdr:col>42</xdr:col>
      <xdr:colOff>0</xdr:colOff>
      <xdr:row>42</xdr:row>
      <xdr:rowOff>0</xdr:rowOff>
    </xdr:from>
    <xdr:to>
      <xdr:col>46</xdr:col>
      <xdr:colOff>15386</xdr:colOff>
      <xdr:row>59</xdr:row>
      <xdr:rowOff>108204</xdr:rowOff>
    </xdr:to>
    <xdr:pic>
      <xdr:nvPicPr>
        <xdr:cNvPr id="21" name="Picture 20">
          <a:extLst>
            <a:ext uri="{FF2B5EF4-FFF2-40B4-BE49-F238E27FC236}">
              <a16:creationId xmlns:a16="http://schemas.microsoft.com/office/drawing/2014/main" id="{1AFF099A-E672-475F-9461-EDCA6A6C2F6E}"/>
            </a:ext>
          </a:extLst>
        </xdr:cNvPr>
        <xdr:cNvPicPr>
          <a:picLocks noChangeAspect="1"/>
        </xdr:cNvPicPr>
      </xdr:nvPicPr>
      <xdr:blipFill>
        <a:blip xmlns:r="http://schemas.openxmlformats.org/officeDocument/2006/relationships" r:embed="rId8"/>
        <a:stretch>
          <a:fillRect/>
        </a:stretch>
      </xdr:blipFill>
      <xdr:spPr>
        <a:xfrm>
          <a:off x="34785300" y="8210550"/>
          <a:ext cx="5349386" cy="3346704"/>
        </a:xfrm>
        <a:prstGeom prst="rect">
          <a:avLst/>
        </a:prstGeom>
      </xdr:spPr>
    </xdr:pic>
    <xdr:clientData/>
  </xdr:twoCellAnchor>
  <xdr:twoCellAnchor editAs="oneCell">
    <xdr:from>
      <xdr:col>1</xdr:col>
      <xdr:colOff>0</xdr:colOff>
      <xdr:row>6</xdr:row>
      <xdr:rowOff>0</xdr:rowOff>
    </xdr:from>
    <xdr:to>
      <xdr:col>7</xdr:col>
      <xdr:colOff>660527</xdr:colOff>
      <xdr:row>29</xdr:row>
      <xdr:rowOff>43832</xdr:rowOff>
    </xdr:to>
    <xdr:pic>
      <xdr:nvPicPr>
        <xdr:cNvPr id="22" name="Picture 21">
          <a:extLst>
            <a:ext uri="{FF2B5EF4-FFF2-40B4-BE49-F238E27FC236}">
              <a16:creationId xmlns:a16="http://schemas.microsoft.com/office/drawing/2014/main" id="{FD64F036-E6CC-E663-45A9-3C94383D5D6F}"/>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16018</xdr:rowOff>
    </xdr:to>
    <xdr:pic>
      <xdr:nvPicPr>
        <xdr:cNvPr id="2" name="Picture 1">
          <a:extLst>
            <a:ext uri="{FF2B5EF4-FFF2-40B4-BE49-F238E27FC236}">
              <a16:creationId xmlns:a16="http://schemas.microsoft.com/office/drawing/2014/main" id="{C74F0479-5556-D1E2-ECA3-B5BFA8D1F72B}"/>
            </a:ext>
          </a:extLst>
        </xdr:cNvPr>
        <xdr:cNvPicPr>
          <a:picLocks noChangeAspect="1"/>
        </xdr:cNvPicPr>
      </xdr:nvPicPr>
      <xdr:blipFill>
        <a:blip xmlns:r="http://schemas.openxmlformats.org/officeDocument/2006/relationships" r:embed="rId1"/>
        <a:stretch>
          <a:fillRect/>
        </a:stretch>
      </xdr:blipFill>
      <xdr:spPr>
        <a:xfrm>
          <a:off x="333375" y="1133475"/>
          <a:ext cx="7328027" cy="4578493"/>
        </a:xfrm>
        <a:prstGeom prst="rect">
          <a:avLst/>
        </a:prstGeom>
      </xdr:spPr>
    </xdr:pic>
    <xdr:clientData/>
  </xdr:twoCellAnchor>
  <xdr:twoCellAnchor editAs="oneCell">
    <xdr:from>
      <xdr:col>1</xdr:col>
      <xdr:colOff>0</xdr:colOff>
      <xdr:row>30</xdr:row>
      <xdr:rowOff>0</xdr:rowOff>
    </xdr:from>
    <xdr:to>
      <xdr:col>7</xdr:col>
      <xdr:colOff>660527</xdr:colOff>
      <xdr:row>58</xdr:row>
      <xdr:rowOff>44593</xdr:rowOff>
    </xdr:to>
    <xdr:pic>
      <xdr:nvPicPr>
        <xdr:cNvPr id="3" name="Picture 2">
          <a:extLst>
            <a:ext uri="{FF2B5EF4-FFF2-40B4-BE49-F238E27FC236}">
              <a16:creationId xmlns:a16="http://schemas.microsoft.com/office/drawing/2014/main" id="{CD6E0A7C-90FD-CDC1-C810-1DE0C619FE0F}"/>
            </a:ext>
          </a:extLst>
        </xdr:cNvPr>
        <xdr:cNvPicPr>
          <a:picLocks noChangeAspect="1"/>
        </xdr:cNvPicPr>
      </xdr:nvPicPr>
      <xdr:blipFill>
        <a:blip xmlns:r="http://schemas.openxmlformats.org/officeDocument/2006/relationships" r:embed="rId2"/>
        <a:stretch>
          <a:fillRect/>
        </a:stretch>
      </xdr:blipFill>
      <xdr:spPr>
        <a:xfrm>
          <a:off x="333375" y="5857875"/>
          <a:ext cx="7328027" cy="457849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43832</xdr:rowOff>
    </xdr:to>
    <xdr:pic>
      <xdr:nvPicPr>
        <xdr:cNvPr id="2" name="Picture 1">
          <a:extLst>
            <a:ext uri="{FF2B5EF4-FFF2-40B4-BE49-F238E27FC236}">
              <a16:creationId xmlns:a16="http://schemas.microsoft.com/office/drawing/2014/main" id="{73B2E02B-C296-81A7-C769-D8F1F840BC73}"/>
            </a:ext>
          </a:extLst>
        </xdr:cNvPr>
        <xdr:cNvPicPr>
          <a:picLocks noChangeAspect="1"/>
        </xdr:cNvPicPr>
      </xdr:nvPicPr>
      <xdr:blipFill>
        <a:blip xmlns:r="http://schemas.openxmlformats.org/officeDocument/2006/relationships" r:embed="rId1"/>
        <a:stretch>
          <a:fillRect/>
        </a:stretch>
      </xdr:blipFill>
      <xdr:spPr>
        <a:xfrm>
          <a:off x="333375" y="1162050"/>
          <a:ext cx="7328027" cy="4596782"/>
        </a:xfrm>
        <a:prstGeom prst="rect">
          <a:avLst/>
        </a:prstGeom>
      </xdr:spPr>
    </xdr:pic>
    <xdr:clientData/>
  </xdr:twoCellAnchor>
  <xdr:twoCellAnchor editAs="oneCell">
    <xdr:from>
      <xdr:col>12</xdr:col>
      <xdr:colOff>0</xdr:colOff>
      <xdr:row>24</xdr:row>
      <xdr:rowOff>0</xdr:rowOff>
    </xdr:from>
    <xdr:to>
      <xdr:col>15</xdr:col>
      <xdr:colOff>310661</xdr:colOff>
      <xdr:row>41</xdr:row>
      <xdr:rowOff>108204</xdr:rowOff>
    </xdr:to>
    <xdr:pic>
      <xdr:nvPicPr>
        <xdr:cNvPr id="3" name="Picture 2">
          <a:extLst>
            <a:ext uri="{FF2B5EF4-FFF2-40B4-BE49-F238E27FC236}">
              <a16:creationId xmlns:a16="http://schemas.microsoft.com/office/drawing/2014/main" id="{5DADBB45-FEFC-4384-B617-1B65E9B64BEE}"/>
            </a:ext>
          </a:extLst>
        </xdr:cNvPr>
        <xdr:cNvPicPr>
          <a:picLocks noChangeAspect="1"/>
        </xdr:cNvPicPr>
      </xdr:nvPicPr>
      <xdr:blipFill>
        <a:blip xmlns:r="http://schemas.openxmlformats.org/officeDocument/2006/relationships" r:embed="rId2"/>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15</xdr:col>
      <xdr:colOff>310661</xdr:colOff>
      <xdr:row>59</xdr:row>
      <xdr:rowOff>108204</xdr:rowOff>
    </xdr:to>
    <xdr:pic>
      <xdr:nvPicPr>
        <xdr:cNvPr id="4" name="Picture 3">
          <a:extLst>
            <a:ext uri="{FF2B5EF4-FFF2-40B4-BE49-F238E27FC236}">
              <a16:creationId xmlns:a16="http://schemas.microsoft.com/office/drawing/2014/main" id="{4CD841C7-7F1C-4275-8E26-88DABFB6A5A7}"/>
            </a:ext>
          </a:extLst>
        </xdr:cNvPr>
        <xdr:cNvPicPr>
          <a:picLocks noChangeAspect="1"/>
        </xdr:cNvPicPr>
      </xdr:nvPicPr>
      <xdr:blipFill>
        <a:blip xmlns:r="http://schemas.openxmlformats.org/officeDocument/2006/relationships" r:embed="rId3"/>
        <a:stretch>
          <a:fillRect/>
        </a:stretch>
      </xdr:blipFill>
      <xdr:spPr>
        <a:xfrm>
          <a:off x="9258300" y="8191500"/>
          <a:ext cx="5349386" cy="3346704"/>
        </a:xfrm>
        <a:prstGeom prst="rect">
          <a:avLst/>
        </a:prstGeom>
      </xdr:spPr>
    </xdr:pic>
    <xdr:clientData/>
  </xdr:twoCellAnchor>
  <xdr:twoCellAnchor editAs="oneCell">
    <xdr:from>
      <xdr:col>22</xdr:col>
      <xdr:colOff>0</xdr:colOff>
      <xdr:row>24</xdr:row>
      <xdr:rowOff>0</xdr:rowOff>
    </xdr:from>
    <xdr:to>
      <xdr:col>25</xdr:col>
      <xdr:colOff>310661</xdr:colOff>
      <xdr:row>41</xdr:row>
      <xdr:rowOff>108204</xdr:rowOff>
    </xdr:to>
    <xdr:pic>
      <xdr:nvPicPr>
        <xdr:cNvPr id="5" name="Picture 4">
          <a:extLst>
            <a:ext uri="{FF2B5EF4-FFF2-40B4-BE49-F238E27FC236}">
              <a16:creationId xmlns:a16="http://schemas.microsoft.com/office/drawing/2014/main" id="{45546D32-7B8C-4616-B2FB-894D3BA4705D}"/>
            </a:ext>
          </a:extLst>
        </xdr:cNvPr>
        <xdr:cNvPicPr>
          <a:picLocks noChangeAspect="1"/>
        </xdr:cNvPicPr>
      </xdr:nvPicPr>
      <xdr:blipFill>
        <a:blip xmlns:r="http://schemas.openxmlformats.org/officeDocument/2006/relationships" r:embed="rId4"/>
        <a:stretch>
          <a:fillRect/>
        </a:stretch>
      </xdr:blipFill>
      <xdr:spPr>
        <a:xfrm>
          <a:off x="17887950" y="4762500"/>
          <a:ext cx="5349386" cy="3346704"/>
        </a:xfrm>
        <a:prstGeom prst="rect">
          <a:avLst/>
        </a:prstGeom>
      </xdr:spPr>
    </xdr:pic>
    <xdr:clientData/>
  </xdr:twoCellAnchor>
  <xdr:twoCellAnchor editAs="oneCell">
    <xdr:from>
      <xdr:col>22</xdr:col>
      <xdr:colOff>0</xdr:colOff>
      <xdr:row>42</xdr:row>
      <xdr:rowOff>0</xdr:rowOff>
    </xdr:from>
    <xdr:to>
      <xdr:col>25</xdr:col>
      <xdr:colOff>310661</xdr:colOff>
      <xdr:row>59</xdr:row>
      <xdr:rowOff>108204</xdr:rowOff>
    </xdr:to>
    <xdr:pic>
      <xdr:nvPicPr>
        <xdr:cNvPr id="6" name="Picture 5">
          <a:extLst>
            <a:ext uri="{FF2B5EF4-FFF2-40B4-BE49-F238E27FC236}">
              <a16:creationId xmlns:a16="http://schemas.microsoft.com/office/drawing/2014/main" id="{D30F9895-5F54-4EF7-8DD2-9BA6023FB191}"/>
            </a:ext>
          </a:extLst>
        </xdr:cNvPr>
        <xdr:cNvPicPr>
          <a:picLocks noChangeAspect="1"/>
        </xdr:cNvPicPr>
      </xdr:nvPicPr>
      <xdr:blipFill>
        <a:blip xmlns:r="http://schemas.openxmlformats.org/officeDocument/2006/relationships" r:embed="rId5"/>
        <a:stretch>
          <a:fillRect/>
        </a:stretch>
      </xdr:blipFill>
      <xdr:spPr>
        <a:xfrm>
          <a:off x="17887950" y="8191500"/>
          <a:ext cx="5349386" cy="3346704"/>
        </a:xfrm>
        <a:prstGeom prst="rect">
          <a:avLst/>
        </a:prstGeom>
      </xdr:spPr>
    </xdr:pic>
    <xdr:clientData/>
  </xdr:twoCellAnchor>
  <xdr:twoCellAnchor editAs="oneCell">
    <xdr:from>
      <xdr:col>32</xdr:col>
      <xdr:colOff>0</xdr:colOff>
      <xdr:row>24</xdr:row>
      <xdr:rowOff>0</xdr:rowOff>
    </xdr:from>
    <xdr:to>
      <xdr:col>35</xdr:col>
      <xdr:colOff>310661</xdr:colOff>
      <xdr:row>41</xdr:row>
      <xdr:rowOff>108204</xdr:rowOff>
    </xdr:to>
    <xdr:pic>
      <xdr:nvPicPr>
        <xdr:cNvPr id="7" name="Picture 6">
          <a:extLst>
            <a:ext uri="{FF2B5EF4-FFF2-40B4-BE49-F238E27FC236}">
              <a16:creationId xmlns:a16="http://schemas.microsoft.com/office/drawing/2014/main" id="{384164C9-A42D-4D4C-A8A6-E32C34146E87}"/>
            </a:ext>
          </a:extLst>
        </xdr:cNvPr>
        <xdr:cNvPicPr>
          <a:picLocks noChangeAspect="1"/>
        </xdr:cNvPicPr>
      </xdr:nvPicPr>
      <xdr:blipFill>
        <a:blip xmlns:r="http://schemas.openxmlformats.org/officeDocument/2006/relationships" r:embed="rId6"/>
        <a:stretch>
          <a:fillRect/>
        </a:stretch>
      </xdr:blipFill>
      <xdr:spPr>
        <a:xfrm>
          <a:off x="26517600" y="4762500"/>
          <a:ext cx="5349386" cy="3346704"/>
        </a:xfrm>
        <a:prstGeom prst="rect">
          <a:avLst/>
        </a:prstGeom>
      </xdr:spPr>
    </xdr:pic>
    <xdr:clientData/>
  </xdr:twoCellAnchor>
  <xdr:twoCellAnchor editAs="oneCell">
    <xdr:from>
      <xdr:col>32</xdr:col>
      <xdr:colOff>0</xdr:colOff>
      <xdr:row>42</xdr:row>
      <xdr:rowOff>0</xdr:rowOff>
    </xdr:from>
    <xdr:to>
      <xdr:col>35</xdr:col>
      <xdr:colOff>310661</xdr:colOff>
      <xdr:row>59</xdr:row>
      <xdr:rowOff>108204</xdr:rowOff>
    </xdr:to>
    <xdr:pic>
      <xdr:nvPicPr>
        <xdr:cNvPr id="8" name="Picture 7">
          <a:extLst>
            <a:ext uri="{FF2B5EF4-FFF2-40B4-BE49-F238E27FC236}">
              <a16:creationId xmlns:a16="http://schemas.microsoft.com/office/drawing/2014/main" id="{13AA3F19-740F-469E-B8A0-E44E07E68329}"/>
            </a:ext>
          </a:extLst>
        </xdr:cNvPr>
        <xdr:cNvPicPr>
          <a:picLocks noChangeAspect="1"/>
        </xdr:cNvPicPr>
      </xdr:nvPicPr>
      <xdr:blipFill>
        <a:blip xmlns:r="http://schemas.openxmlformats.org/officeDocument/2006/relationships" r:embed="rId7"/>
        <a:stretch>
          <a:fillRect/>
        </a:stretch>
      </xdr:blipFill>
      <xdr:spPr>
        <a:xfrm>
          <a:off x="26517600" y="8191500"/>
          <a:ext cx="5349386" cy="3346704"/>
        </a:xfrm>
        <a:prstGeom prst="rect">
          <a:avLst/>
        </a:prstGeom>
      </xdr:spPr>
    </xdr:pic>
    <xdr:clientData/>
  </xdr:twoCellAnchor>
  <xdr:twoCellAnchor editAs="oneCell">
    <xdr:from>
      <xdr:col>42</xdr:col>
      <xdr:colOff>0</xdr:colOff>
      <xdr:row>24</xdr:row>
      <xdr:rowOff>0</xdr:rowOff>
    </xdr:from>
    <xdr:to>
      <xdr:col>45</xdr:col>
      <xdr:colOff>310661</xdr:colOff>
      <xdr:row>41</xdr:row>
      <xdr:rowOff>108204</xdr:rowOff>
    </xdr:to>
    <xdr:pic>
      <xdr:nvPicPr>
        <xdr:cNvPr id="9" name="Picture 8">
          <a:extLst>
            <a:ext uri="{FF2B5EF4-FFF2-40B4-BE49-F238E27FC236}">
              <a16:creationId xmlns:a16="http://schemas.microsoft.com/office/drawing/2014/main" id="{B4688F92-32F9-4CE8-8A14-095202D7DC22}"/>
            </a:ext>
          </a:extLst>
        </xdr:cNvPr>
        <xdr:cNvPicPr>
          <a:picLocks noChangeAspect="1"/>
        </xdr:cNvPicPr>
      </xdr:nvPicPr>
      <xdr:blipFill>
        <a:blip xmlns:r="http://schemas.openxmlformats.org/officeDocument/2006/relationships" r:embed="rId8"/>
        <a:stretch>
          <a:fillRect/>
        </a:stretch>
      </xdr:blipFill>
      <xdr:spPr>
        <a:xfrm>
          <a:off x="35147250" y="4762500"/>
          <a:ext cx="5349386" cy="3346704"/>
        </a:xfrm>
        <a:prstGeom prst="rect">
          <a:avLst/>
        </a:prstGeom>
      </xdr:spPr>
    </xdr:pic>
    <xdr:clientData/>
  </xdr:twoCellAnchor>
  <xdr:twoCellAnchor editAs="oneCell">
    <xdr:from>
      <xdr:col>42</xdr:col>
      <xdr:colOff>0</xdr:colOff>
      <xdr:row>42</xdr:row>
      <xdr:rowOff>0</xdr:rowOff>
    </xdr:from>
    <xdr:to>
      <xdr:col>45</xdr:col>
      <xdr:colOff>310661</xdr:colOff>
      <xdr:row>59</xdr:row>
      <xdr:rowOff>108204</xdr:rowOff>
    </xdr:to>
    <xdr:pic>
      <xdr:nvPicPr>
        <xdr:cNvPr id="10" name="Picture 9">
          <a:extLst>
            <a:ext uri="{FF2B5EF4-FFF2-40B4-BE49-F238E27FC236}">
              <a16:creationId xmlns:a16="http://schemas.microsoft.com/office/drawing/2014/main" id="{470AA755-AB13-4EB5-AD35-48B6F48F75FF}"/>
            </a:ext>
          </a:extLst>
        </xdr:cNvPr>
        <xdr:cNvPicPr>
          <a:picLocks noChangeAspect="1"/>
        </xdr:cNvPicPr>
      </xdr:nvPicPr>
      <xdr:blipFill>
        <a:blip xmlns:r="http://schemas.openxmlformats.org/officeDocument/2006/relationships" r:embed="rId9"/>
        <a:stretch>
          <a:fillRect/>
        </a:stretch>
      </xdr:blipFill>
      <xdr:spPr>
        <a:xfrm>
          <a:off x="35147250" y="8191500"/>
          <a:ext cx="5349386" cy="334670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41164</xdr:rowOff>
    </xdr:to>
    <xdr:pic>
      <xdr:nvPicPr>
        <xdr:cNvPr id="2" name="Picture 1">
          <a:extLst>
            <a:ext uri="{FF2B5EF4-FFF2-40B4-BE49-F238E27FC236}">
              <a16:creationId xmlns:a16="http://schemas.microsoft.com/office/drawing/2014/main" id="{B32136A3-AB17-F489-1227-E3D08E12502E}"/>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30</xdr:row>
      <xdr:rowOff>0</xdr:rowOff>
    </xdr:from>
    <xdr:to>
      <xdr:col>7</xdr:col>
      <xdr:colOff>660527</xdr:colOff>
      <xdr:row>58</xdr:row>
      <xdr:rowOff>44593</xdr:rowOff>
    </xdr:to>
    <xdr:pic>
      <xdr:nvPicPr>
        <xdr:cNvPr id="3" name="Picture 2">
          <a:extLst>
            <a:ext uri="{FF2B5EF4-FFF2-40B4-BE49-F238E27FC236}">
              <a16:creationId xmlns:a16="http://schemas.microsoft.com/office/drawing/2014/main" id="{844F8E0F-E114-CFF5-F5D9-1121B3EAD16F}"/>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12</xdr:col>
      <xdr:colOff>0</xdr:colOff>
      <xdr:row>24</xdr:row>
      <xdr:rowOff>0</xdr:rowOff>
    </xdr:from>
    <xdr:to>
      <xdr:col>16</xdr:col>
      <xdr:colOff>15386</xdr:colOff>
      <xdr:row>41</xdr:row>
      <xdr:rowOff>108204</xdr:rowOff>
    </xdr:to>
    <xdr:pic>
      <xdr:nvPicPr>
        <xdr:cNvPr id="3" name="Picture 2">
          <a:extLst>
            <a:ext uri="{FF2B5EF4-FFF2-40B4-BE49-F238E27FC236}">
              <a16:creationId xmlns:a16="http://schemas.microsoft.com/office/drawing/2014/main" id="{E9C1F259-2FC2-49D5-B9EB-213FB90B81C2}"/>
            </a:ext>
          </a:extLst>
        </xdr:cNvPr>
        <xdr:cNvPicPr>
          <a:picLocks noChangeAspect="1"/>
        </xdr:cNvPicPr>
      </xdr:nvPicPr>
      <xdr:blipFill>
        <a:blip xmlns:r="http://schemas.openxmlformats.org/officeDocument/2006/relationships" r:embed="rId1"/>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16</xdr:col>
      <xdr:colOff>15386</xdr:colOff>
      <xdr:row>59</xdr:row>
      <xdr:rowOff>108204</xdr:rowOff>
    </xdr:to>
    <xdr:pic>
      <xdr:nvPicPr>
        <xdr:cNvPr id="4" name="Picture 3">
          <a:extLst>
            <a:ext uri="{FF2B5EF4-FFF2-40B4-BE49-F238E27FC236}">
              <a16:creationId xmlns:a16="http://schemas.microsoft.com/office/drawing/2014/main" id="{4E681CFA-EDED-4D9C-A4CA-530DB5BFA1F1}"/>
            </a:ext>
          </a:extLst>
        </xdr:cNvPr>
        <xdr:cNvPicPr>
          <a:picLocks noChangeAspect="1"/>
        </xdr:cNvPicPr>
      </xdr:nvPicPr>
      <xdr:blipFill>
        <a:blip xmlns:r="http://schemas.openxmlformats.org/officeDocument/2006/relationships" r:embed="rId2"/>
        <a:stretch>
          <a:fillRect/>
        </a:stretch>
      </xdr:blipFill>
      <xdr:spPr>
        <a:xfrm>
          <a:off x="9258300" y="8191500"/>
          <a:ext cx="5349386" cy="3346704"/>
        </a:xfrm>
        <a:prstGeom prst="rect">
          <a:avLst/>
        </a:prstGeom>
      </xdr:spPr>
    </xdr:pic>
    <xdr:clientData/>
  </xdr:twoCellAnchor>
  <xdr:twoCellAnchor editAs="oneCell">
    <xdr:from>
      <xdr:col>22</xdr:col>
      <xdr:colOff>0</xdr:colOff>
      <xdr:row>24</xdr:row>
      <xdr:rowOff>0</xdr:rowOff>
    </xdr:from>
    <xdr:to>
      <xdr:col>26</xdr:col>
      <xdr:colOff>15386</xdr:colOff>
      <xdr:row>41</xdr:row>
      <xdr:rowOff>108204</xdr:rowOff>
    </xdr:to>
    <xdr:pic>
      <xdr:nvPicPr>
        <xdr:cNvPr id="5" name="Picture 4">
          <a:extLst>
            <a:ext uri="{FF2B5EF4-FFF2-40B4-BE49-F238E27FC236}">
              <a16:creationId xmlns:a16="http://schemas.microsoft.com/office/drawing/2014/main" id="{3F3D590E-BE30-45A8-9A66-179A71E67B5C}"/>
            </a:ext>
          </a:extLst>
        </xdr:cNvPr>
        <xdr:cNvPicPr>
          <a:picLocks noChangeAspect="1"/>
        </xdr:cNvPicPr>
      </xdr:nvPicPr>
      <xdr:blipFill>
        <a:blip xmlns:r="http://schemas.openxmlformats.org/officeDocument/2006/relationships" r:embed="rId3"/>
        <a:stretch>
          <a:fillRect/>
        </a:stretch>
      </xdr:blipFill>
      <xdr:spPr>
        <a:xfrm>
          <a:off x="17887950" y="4762500"/>
          <a:ext cx="5349386" cy="3346704"/>
        </a:xfrm>
        <a:prstGeom prst="rect">
          <a:avLst/>
        </a:prstGeom>
      </xdr:spPr>
    </xdr:pic>
    <xdr:clientData/>
  </xdr:twoCellAnchor>
  <xdr:twoCellAnchor editAs="oneCell">
    <xdr:from>
      <xdr:col>22</xdr:col>
      <xdr:colOff>0</xdr:colOff>
      <xdr:row>42</xdr:row>
      <xdr:rowOff>0</xdr:rowOff>
    </xdr:from>
    <xdr:to>
      <xdr:col>26</xdr:col>
      <xdr:colOff>15386</xdr:colOff>
      <xdr:row>59</xdr:row>
      <xdr:rowOff>108204</xdr:rowOff>
    </xdr:to>
    <xdr:pic>
      <xdr:nvPicPr>
        <xdr:cNvPr id="6" name="Picture 5">
          <a:extLst>
            <a:ext uri="{FF2B5EF4-FFF2-40B4-BE49-F238E27FC236}">
              <a16:creationId xmlns:a16="http://schemas.microsoft.com/office/drawing/2014/main" id="{2BC4CBF7-A37F-4BE3-A4F9-6EB1AEFA2A77}"/>
            </a:ext>
          </a:extLst>
        </xdr:cNvPr>
        <xdr:cNvPicPr>
          <a:picLocks noChangeAspect="1"/>
        </xdr:cNvPicPr>
      </xdr:nvPicPr>
      <xdr:blipFill>
        <a:blip xmlns:r="http://schemas.openxmlformats.org/officeDocument/2006/relationships" r:embed="rId4"/>
        <a:stretch>
          <a:fillRect/>
        </a:stretch>
      </xdr:blipFill>
      <xdr:spPr>
        <a:xfrm>
          <a:off x="17887950" y="8191500"/>
          <a:ext cx="5349386" cy="3346704"/>
        </a:xfrm>
        <a:prstGeom prst="rect">
          <a:avLst/>
        </a:prstGeom>
      </xdr:spPr>
    </xdr:pic>
    <xdr:clientData/>
  </xdr:twoCellAnchor>
  <xdr:twoCellAnchor editAs="oneCell">
    <xdr:from>
      <xdr:col>32</xdr:col>
      <xdr:colOff>0</xdr:colOff>
      <xdr:row>24</xdr:row>
      <xdr:rowOff>0</xdr:rowOff>
    </xdr:from>
    <xdr:to>
      <xdr:col>36</xdr:col>
      <xdr:colOff>15386</xdr:colOff>
      <xdr:row>41</xdr:row>
      <xdr:rowOff>108204</xdr:rowOff>
    </xdr:to>
    <xdr:pic>
      <xdr:nvPicPr>
        <xdr:cNvPr id="7" name="Picture 6">
          <a:extLst>
            <a:ext uri="{FF2B5EF4-FFF2-40B4-BE49-F238E27FC236}">
              <a16:creationId xmlns:a16="http://schemas.microsoft.com/office/drawing/2014/main" id="{6F259503-9839-4568-8838-DEE7A490654D}"/>
            </a:ext>
          </a:extLst>
        </xdr:cNvPr>
        <xdr:cNvPicPr>
          <a:picLocks noChangeAspect="1"/>
        </xdr:cNvPicPr>
      </xdr:nvPicPr>
      <xdr:blipFill>
        <a:blip xmlns:r="http://schemas.openxmlformats.org/officeDocument/2006/relationships" r:embed="rId5"/>
        <a:stretch>
          <a:fillRect/>
        </a:stretch>
      </xdr:blipFill>
      <xdr:spPr>
        <a:xfrm>
          <a:off x="26155650" y="4762500"/>
          <a:ext cx="5349386" cy="3346704"/>
        </a:xfrm>
        <a:prstGeom prst="rect">
          <a:avLst/>
        </a:prstGeom>
      </xdr:spPr>
    </xdr:pic>
    <xdr:clientData/>
  </xdr:twoCellAnchor>
  <xdr:twoCellAnchor editAs="oneCell">
    <xdr:from>
      <xdr:col>32</xdr:col>
      <xdr:colOff>0</xdr:colOff>
      <xdr:row>42</xdr:row>
      <xdr:rowOff>0</xdr:rowOff>
    </xdr:from>
    <xdr:to>
      <xdr:col>36</xdr:col>
      <xdr:colOff>15386</xdr:colOff>
      <xdr:row>59</xdr:row>
      <xdr:rowOff>108204</xdr:rowOff>
    </xdr:to>
    <xdr:pic>
      <xdr:nvPicPr>
        <xdr:cNvPr id="8" name="Picture 7">
          <a:extLst>
            <a:ext uri="{FF2B5EF4-FFF2-40B4-BE49-F238E27FC236}">
              <a16:creationId xmlns:a16="http://schemas.microsoft.com/office/drawing/2014/main" id="{6905486A-4D5A-4636-99E4-3340657320B0}"/>
            </a:ext>
          </a:extLst>
        </xdr:cNvPr>
        <xdr:cNvPicPr>
          <a:picLocks noChangeAspect="1"/>
        </xdr:cNvPicPr>
      </xdr:nvPicPr>
      <xdr:blipFill>
        <a:blip xmlns:r="http://schemas.openxmlformats.org/officeDocument/2006/relationships" r:embed="rId6"/>
        <a:stretch>
          <a:fillRect/>
        </a:stretch>
      </xdr:blipFill>
      <xdr:spPr>
        <a:xfrm>
          <a:off x="26155650" y="8191500"/>
          <a:ext cx="5349386" cy="3346704"/>
        </a:xfrm>
        <a:prstGeom prst="rect">
          <a:avLst/>
        </a:prstGeom>
      </xdr:spPr>
    </xdr:pic>
    <xdr:clientData/>
  </xdr:twoCellAnchor>
  <xdr:twoCellAnchor editAs="oneCell">
    <xdr:from>
      <xdr:col>42</xdr:col>
      <xdr:colOff>0</xdr:colOff>
      <xdr:row>24</xdr:row>
      <xdr:rowOff>0</xdr:rowOff>
    </xdr:from>
    <xdr:to>
      <xdr:col>46</xdr:col>
      <xdr:colOff>15386</xdr:colOff>
      <xdr:row>41</xdr:row>
      <xdr:rowOff>108204</xdr:rowOff>
    </xdr:to>
    <xdr:pic>
      <xdr:nvPicPr>
        <xdr:cNvPr id="9" name="Picture 8">
          <a:extLst>
            <a:ext uri="{FF2B5EF4-FFF2-40B4-BE49-F238E27FC236}">
              <a16:creationId xmlns:a16="http://schemas.microsoft.com/office/drawing/2014/main" id="{A99E9065-73A3-46B2-B0B6-6C8A65CD255C}"/>
            </a:ext>
          </a:extLst>
        </xdr:cNvPr>
        <xdr:cNvPicPr>
          <a:picLocks noChangeAspect="1"/>
        </xdr:cNvPicPr>
      </xdr:nvPicPr>
      <xdr:blipFill>
        <a:blip xmlns:r="http://schemas.openxmlformats.org/officeDocument/2006/relationships" r:embed="rId7"/>
        <a:stretch>
          <a:fillRect/>
        </a:stretch>
      </xdr:blipFill>
      <xdr:spPr>
        <a:xfrm>
          <a:off x="34423350" y="4762500"/>
          <a:ext cx="5349386" cy="3346704"/>
        </a:xfrm>
        <a:prstGeom prst="rect">
          <a:avLst/>
        </a:prstGeom>
      </xdr:spPr>
    </xdr:pic>
    <xdr:clientData/>
  </xdr:twoCellAnchor>
  <xdr:twoCellAnchor editAs="oneCell">
    <xdr:from>
      <xdr:col>42</xdr:col>
      <xdr:colOff>0</xdr:colOff>
      <xdr:row>42</xdr:row>
      <xdr:rowOff>0</xdr:rowOff>
    </xdr:from>
    <xdr:to>
      <xdr:col>46</xdr:col>
      <xdr:colOff>15386</xdr:colOff>
      <xdr:row>59</xdr:row>
      <xdr:rowOff>108204</xdr:rowOff>
    </xdr:to>
    <xdr:pic>
      <xdr:nvPicPr>
        <xdr:cNvPr id="10" name="Picture 9">
          <a:extLst>
            <a:ext uri="{FF2B5EF4-FFF2-40B4-BE49-F238E27FC236}">
              <a16:creationId xmlns:a16="http://schemas.microsoft.com/office/drawing/2014/main" id="{693E28C7-1F76-43B6-B40D-6395B36610E5}"/>
            </a:ext>
          </a:extLst>
        </xdr:cNvPr>
        <xdr:cNvPicPr>
          <a:picLocks noChangeAspect="1"/>
        </xdr:cNvPicPr>
      </xdr:nvPicPr>
      <xdr:blipFill>
        <a:blip xmlns:r="http://schemas.openxmlformats.org/officeDocument/2006/relationships" r:embed="rId8"/>
        <a:stretch>
          <a:fillRect/>
        </a:stretch>
      </xdr:blipFill>
      <xdr:spPr>
        <a:xfrm>
          <a:off x="34423350" y="8191500"/>
          <a:ext cx="5349386" cy="3346704"/>
        </a:xfrm>
        <a:prstGeom prst="rect">
          <a:avLst/>
        </a:prstGeom>
      </xdr:spPr>
    </xdr:pic>
    <xdr:clientData/>
  </xdr:twoCellAnchor>
  <xdr:twoCellAnchor editAs="oneCell">
    <xdr:from>
      <xdr:col>1</xdr:col>
      <xdr:colOff>0</xdr:colOff>
      <xdr:row>6</xdr:row>
      <xdr:rowOff>0</xdr:rowOff>
    </xdr:from>
    <xdr:to>
      <xdr:col>7</xdr:col>
      <xdr:colOff>660527</xdr:colOff>
      <xdr:row>29</xdr:row>
      <xdr:rowOff>43832</xdr:rowOff>
    </xdr:to>
    <xdr:pic>
      <xdr:nvPicPr>
        <xdr:cNvPr id="11" name="Picture 10">
          <a:extLst>
            <a:ext uri="{FF2B5EF4-FFF2-40B4-BE49-F238E27FC236}">
              <a16:creationId xmlns:a16="http://schemas.microsoft.com/office/drawing/2014/main" id="{28B01842-72EF-E573-EC29-0CAEDFB58597}"/>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605658</xdr:colOff>
      <xdr:row>29</xdr:row>
      <xdr:rowOff>28971</xdr:rowOff>
    </xdr:to>
    <xdr:pic>
      <xdr:nvPicPr>
        <xdr:cNvPr id="5" name="Picture 4">
          <a:extLst>
            <a:ext uri="{FF2B5EF4-FFF2-40B4-BE49-F238E27FC236}">
              <a16:creationId xmlns:a16="http://schemas.microsoft.com/office/drawing/2014/main" id="{212EEF7F-D0A2-BF65-22CD-A4FF24A76DB8}"/>
            </a:ext>
          </a:extLst>
        </xdr:cNvPr>
        <xdr:cNvPicPr>
          <a:picLocks noChangeAspect="1"/>
        </xdr:cNvPicPr>
      </xdr:nvPicPr>
      <xdr:blipFill>
        <a:blip xmlns:r="http://schemas.openxmlformats.org/officeDocument/2006/relationships" r:embed="rId1"/>
        <a:stretch>
          <a:fillRect/>
        </a:stretch>
      </xdr:blipFill>
      <xdr:spPr>
        <a:xfrm>
          <a:off x="333375" y="1133475"/>
          <a:ext cx="7273158" cy="4572396"/>
        </a:xfrm>
        <a:prstGeom prst="rect">
          <a:avLst/>
        </a:prstGeom>
      </xdr:spPr>
    </xdr:pic>
    <xdr:clientData/>
  </xdr:twoCellAnchor>
  <xdr:twoCellAnchor editAs="oneCell">
    <xdr:from>
      <xdr:col>1</xdr:col>
      <xdr:colOff>0</xdr:colOff>
      <xdr:row>30</xdr:row>
      <xdr:rowOff>0</xdr:rowOff>
    </xdr:from>
    <xdr:to>
      <xdr:col>7</xdr:col>
      <xdr:colOff>605658</xdr:colOff>
      <xdr:row>58</xdr:row>
      <xdr:rowOff>68979</xdr:rowOff>
    </xdr:to>
    <xdr:pic>
      <xdr:nvPicPr>
        <xdr:cNvPr id="6" name="Picture 5">
          <a:extLst>
            <a:ext uri="{FF2B5EF4-FFF2-40B4-BE49-F238E27FC236}">
              <a16:creationId xmlns:a16="http://schemas.microsoft.com/office/drawing/2014/main" id="{DD6F5585-7C19-4438-6006-E338976C9C64}"/>
            </a:ext>
          </a:extLst>
        </xdr:cNvPr>
        <xdr:cNvPicPr>
          <a:picLocks noChangeAspect="1"/>
        </xdr:cNvPicPr>
      </xdr:nvPicPr>
      <xdr:blipFill>
        <a:blip xmlns:r="http://schemas.openxmlformats.org/officeDocument/2006/relationships" r:embed="rId2"/>
        <a:stretch>
          <a:fillRect/>
        </a:stretch>
      </xdr:blipFill>
      <xdr:spPr>
        <a:xfrm>
          <a:off x="333375" y="5838825"/>
          <a:ext cx="7273158" cy="460287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12</xdr:col>
      <xdr:colOff>0</xdr:colOff>
      <xdr:row>25</xdr:row>
      <xdr:rowOff>0</xdr:rowOff>
    </xdr:from>
    <xdr:to>
      <xdr:col>15</xdr:col>
      <xdr:colOff>307930</xdr:colOff>
      <xdr:row>42</xdr:row>
      <xdr:rowOff>106589</xdr:rowOff>
    </xdr:to>
    <xdr:pic>
      <xdr:nvPicPr>
        <xdr:cNvPr id="3" name="Picture 2">
          <a:extLst>
            <a:ext uri="{FF2B5EF4-FFF2-40B4-BE49-F238E27FC236}">
              <a16:creationId xmlns:a16="http://schemas.microsoft.com/office/drawing/2014/main" id="{F7DCEC86-AD76-D8F0-C1C5-6AE96F8BA61B}"/>
            </a:ext>
          </a:extLst>
        </xdr:cNvPr>
        <xdr:cNvPicPr>
          <a:picLocks noChangeAspect="1"/>
        </xdr:cNvPicPr>
      </xdr:nvPicPr>
      <xdr:blipFill>
        <a:blip xmlns:r="http://schemas.openxmlformats.org/officeDocument/2006/relationships" r:embed="rId1"/>
        <a:stretch>
          <a:fillRect/>
        </a:stretch>
      </xdr:blipFill>
      <xdr:spPr>
        <a:xfrm>
          <a:off x="9258300" y="4762500"/>
          <a:ext cx="5346655" cy="3346994"/>
        </a:xfrm>
        <a:prstGeom prst="rect">
          <a:avLst/>
        </a:prstGeom>
      </xdr:spPr>
    </xdr:pic>
    <xdr:clientData/>
  </xdr:twoCellAnchor>
  <xdr:twoCellAnchor editAs="oneCell">
    <xdr:from>
      <xdr:col>12</xdr:col>
      <xdr:colOff>0</xdr:colOff>
      <xdr:row>43</xdr:row>
      <xdr:rowOff>0</xdr:rowOff>
    </xdr:from>
    <xdr:to>
      <xdr:col>15</xdr:col>
      <xdr:colOff>312566</xdr:colOff>
      <xdr:row>60</xdr:row>
      <xdr:rowOff>106299</xdr:rowOff>
    </xdr:to>
    <xdr:pic>
      <xdr:nvPicPr>
        <xdr:cNvPr id="4" name="Picture 3">
          <a:extLst>
            <a:ext uri="{FF2B5EF4-FFF2-40B4-BE49-F238E27FC236}">
              <a16:creationId xmlns:a16="http://schemas.microsoft.com/office/drawing/2014/main" id="{FBA68E6C-3AB6-401B-8015-E9D03367A774}"/>
            </a:ext>
          </a:extLst>
        </xdr:cNvPr>
        <xdr:cNvPicPr>
          <a:picLocks noChangeAspect="1"/>
        </xdr:cNvPicPr>
      </xdr:nvPicPr>
      <xdr:blipFill>
        <a:blip xmlns:r="http://schemas.openxmlformats.org/officeDocument/2006/relationships" r:embed="rId2"/>
        <a:stretch>
          <a:fillRect/>
        </a:stretch>
      </xdr:blipFill>
      <xdr:spPr>
        <a:xfrm>
          <a:off x="9258300" y="8191500"/>
          <a:ext cx="5349386" cy="3346704"/>
        </a:xfrm>
        <a:prstGeom prst="rect">
          <a:avLst/>
        </a:prstGeom>
      </xdr:spPr>
    </xdr:pic>
    <xdr:clientData/>
  </xdr:twoCellAnchor>
  <xdr:twoCellAnchor editAs="oneCell">
    <xdr:from>
      <xdr:col>22</xdr:col>
      <xdr:colOff>0</xdr:colOff>
      <xdr:row>25</xdr:row>
      <xdr:rowOff>0</xdr:rowOff>
    </xdr:from>
    <xdr:to>
      <xdr:col>25</xdr:col>
      <xdr:colOff>312566</xdr:colOff>
      <xdr:row>42</xdr:row>
      <xdr:rowOff>106299</xdr:rowOff>
    </xdr:to>
    <xdr:pic>
      <xdr:nvPicPr>
        <xdr:cNvPr id="5" name="Picture 4">
          <a:extLst>
            <a:ext uri="{FF2B5EF4-FFF2-40B4-BE49-F238E27FC236}">
              <a16:creationId xmlns:a16="http://schemas.microsoft.com/office/drawing/2014/main" id="{5FEB0F93-3DF8-4C69-B1B2-72CE50E0C147}"/>
            </a:ext>
          </a:extLst>
        </xdr:cNvPr>
        <xdr:cNvPicPr>
          <a:picLocks noChangeAspect="1"/>
        </xdr:cNvPicPr>
      </xdr:nvPicPr>
      <xdr:blipFill>
        <a:blip xmlns:r="http://schemas.openxmlformats.org/officeDocument/2006/relationships" r:embed="rId3"/>
        <a:stretch>
          <a:fillRect/>
        </a:stretch>
      </xdr:blipFill>
      <xdr:spPr>
        <a:xfrm>
          <a:off x="17887950" y="4762500"/>
          <a:ext cx="5349386" cy="3346704"/>
        </a:xfrm>
        <a:prstGeom prst="rect">
          <a:avLst/>
        </a:prstGeom>
      </xdr:spPr>
    </xdr:pic>
    <xdr:clientData/>
  </xdr:twoCellAnchor>
  <xdr:twoCellAnchor editAs="oneCell">
    <xdr:from>
      <xdr:col>22</xdr:col>
      <xdr:colOff>0</xdr:colOff>
      <xdr:row>43</xdr:row>
      <xdr:rowOff>0</xdr:rowOff>
    </xdr:from>
    <xdr:to>
      <xdr:col>25</xdr:col>
      <xdr:colOff>312566</xdr:colOff>
      <xdr:row>60</xdr:row>
      <xdr:rowOff>106299</xdr:rowOff>
    </xdr:to>
    <xdr:pic>
      <xdr:nvPicPr>
        <xdr:cNvPr id="6" name="Picture 5">
          <a:extLst>
            <a:ext uri="{FF2B5EF4-FFF2-40B4-BE49-F238E27FC236}">
              <a16:creationId xmlns:a16="http://schemas.microsoft.com/office/drawing/2014/main" id="{1EF4C350-7C01-44DA-BC88-4F3A55F66FAF}"/>
            </a:ext>
          </a:extLst>
        </xdr:cNvPr>
        <xdr:cNvPicPr>
          <a:picLocks noChangeAspect="1"/>
        </xdr:cNvPicPr>
      </xdr:nvPicPr>
      <xdr:blipFill>
        <a:blip xmlns:r="http://schemas.openxmlformats.org/officeDocument/2006/relationships" r:embed="rId4"/>
        <a:stretch>
          <a:fillRect/>
        </a:stretch>
      </xdr:blipFill>
      <xdr:spPr>
        <a:xfrm>
          <a:off x="17887950" y="8191500"/>
          <a:ext cx="5349386" cy="3346704"/>
        </a:xfrm>
        <a:prstGeom prst="rect">
          <a:avLst/>
        </a:prstGeom>
      </xdr:spPr>
    </xdr:pic>
    <xdr:clientData/>
  </xdr:twoCellAnchor>
  <xdr:twoCellAnchor editAs="oneCell">
    <xdr:from>
      <xdr:col>32</xdr:col>
      <xdr:colOff>0</xdr:colOff>
      <xdr:row>25</xdr:row>
      <xdr:rowOff>0</xdr:rowOff>
    </xdr:from>
    <xdr:to>
      <xdr:col>35</xdr:col>
      <xdr:colOff>312566</xdr:colOff>
      <xdr:row>42</xdr:row>
      <xdr:rowOff>106299</xdr:rowOff>
    </xdr:to>
    <xdr:pic>
      <xdr:nvPicPr>
        <xdr:cNvPr id="7" name="Picture 6">
          <a:extLst>
            <a:ext uri="{FF2B5EF4-FFF2-40B4-BE49-F238E27FC236}">
              <a16:creationId xmlns:a16="http://schemas.microsoft.com/office/drawing/2014/main" id="{F971213E-6BA9-4CE6-BE53-543FE8DF30AA}"/>
            </a:ext>
          </a:extLst>
        </xdr:cNvPr>
        <xdr:cNvPicPr>
          <a:picLocks noChangeAspect="1"/>
        </xdr:cNvPicPr>
      </xdr:nvPicPr>
      <xdr:blipFill>
        <a:blip xmlns:r="http://schemas.openxmlformats.org/officeDocument/2006/relationships" r:embed="rId5"/>
        <a:stretch>
          <a:fillRect/>
        </a:stretch>
      </xdr:blipFill>
      <xdr:spPr>
        <a:xfrm>
          <a:off x="26517600" y="4762500"/>
          <a:ext cx="5349386" cy="3346704"/>
        </a:xfrm>
        <a:prstGeom prst="rect">
          <a:avLst/>
        </a:prstGeom>
      </xdr:spPr>
    </xdr:pic>
    <xdr:clientData/>
  </xdr:twoCellAnchor>
  <xdr:twoCellAnchor editAs="oneCell">
    <xdr:from>
      <xdr:col>32</xdr:col>
      <xdr:colOff>0</xdr:colOff>
      <xdr:row>43</xdr:row>
      <xdr:rowOff>0</xdr:rowOff>
    </xdr:from>
    <xdr:to>
      <xdr:col>35</xdr:col>
      <xdr:colOff>312566</xdr:colOff>
      <xdr:row>60</xdr:row>
      <xdr:rowOff>106299</xdr:rowOff>
    </xdr:to>
    <xdr:pic>
      <xdr:nvPicPr>
        <xdr:cNvPr id="8" name="Picture 7">
          <a:extLst>
            <a:ext uri="{FF2B5EF4-FFF2-40B4-BE49-F238E27FC236}">
              <a16:creationId xmlns:a16="http://schemas.microsoft.com/office/drawing/2014/main" id="{3C8563F4-D34E-411A-8654-3D40CEA50631}"/>
            </a:ext>
          </a:extLst>
        </xdr:cNvPr>
        <xdr:cNvPicPr>
          <a:picLocks noChangeAspect="1"/>
        </xdr:cNvPicPr>
      </xdr:nvPicPr>
      <xdr:blipFill>
        <a:blip xmlns:r="http://schemas.openxmlformats.org/officeDocument/2006/relationships" r:embed="rId6"/>
        <a:stretch>
          <a:fillRect/>
        </a:stretch>
      </xdr:blipFill>
      <xdr:spPr>
        <a:xfrm>
          <a:off x="26517600" y="8191500"/>
          <a:ext cx="5349386" cy="3346704"/>
        </a:xfrm>
        <a:prstGeom prst="rect">
          <a:avLst/>
        </a:prstGeom>
      </xdr:spPr>
    </xdr:pic>
    <xdr:clientData/>
  </xdr:twoCellAnchor>
  <xdr:twoCellAnchor editAs="oneCell">
    <xdr:from>
      <xdr:col>42</xdr:col>
      <xdr:colOff>0</xdr:colOff>
      <xdr:row>25</xdr:row>
      <xdr:rowOff>0</xdr:rowOff>
    </xdr:from>
    <xdr:to>
      <xdr:col>46</xdr:col>
      <xdr:colOff>19196</xdr:colOff>
      <xdr:row>42</xdr:row>
      <xdr:rowOff>106299</xdr:rowOff>
    </xdr:to>
    <xdr:pic>
      <xdr:nvPicPr>
        <xdr:cNvPr id="10" name="Picture 9">
          <a:extLst>
            <a:ext uri="{FF2B5EF4-FFF2-40B4-BE49-F238E27FC236}">
              <a16:creationId xmlns:a16="http://schemas.microsoft.com/office/drawing/2014/main" id="{A54AA56E-7F03-457D-9BBA-B2536B17D829}"/>
            </a:ext>
          </a:extLst>
        </xdr:cNvPr>
        <xdr:cNvPicPr>
          <a:picLocks noChangeAspect="1"/>
        </xdr:cNvPicPr>
      </xdr:nvPicPr>
      <xdr:blipFill>
        <a:blip xmlns:r="http://schemas.openxmlformats.org/officeDocument/2006/relationships" r:embed="rId7"/>
        <a:stretch>
          <a:fillRect/>
        </a:stretch>
      </xdr:blipFill>
      <xdr:spPr>
        <a:xfrm>
          <a:off x="35147250" y="4762500"/>
          <a:ext cx="5349386" cy="3346704"/>
        </a:xfrm>
        <a:prstGeom prst="rect">
          <a:avLst/>
        </a:prstGeom>
      </xdr:spPr>
    </xdr:pic>
    <xdr:clientData/>
  </xdr:twoCellAnchor>
  <xdr:twoCellAnchor editAs="oneCell">
    <xdr:from>
      <xdr:col>42</xdr:col>
      <xdr:colOff>0</xdr:colOff>
      <xdr:row>43</xdr:row>
      <xdr:rowOff>0</xdr:rowOff>
    </xdr:from>
    <xdr:to>
      <xdr:col>46</xdr:col>
      <xdr:colOff>19196</xdr:colOff>
      <xdr:row>60</xdr:row>
      <xdr:rowOff>106299</xdr:rowOff>
    </xdr:to>
    <xdr:pic>
      <xdr:nvPicPr>
        <xdr:cNvPr id="11" name="Picture 10">
          <a:extLst>
            <a:ext uri="{FF2B5EF4-FFF2-40B4-BE49-F238E27FC236}">
              <a16:creationId xmlns:a16="http://schemas.microsoft.com/office/drawing/2014/main" id="{8C6F997F-BC89-4F4E-8222-98DD957BCD17}"/>
            </a:ext>
          </a:extLst>
        </xdr:cNvPr>
        <xdr:cNvPicPr>
          <a:picLocks noChangeAspect="1"/>
        </xdr:cNvPicPr>
      </xdr:nvPicPr>
      <xdr:blipFill>
        <a:blip xmlns:r="http://schemas.openxmlformats.org/officeDocument/2006/relationships" r:embed="rId8"/>
        <a:stretch>
          <a:fillRect/>
        </a:stretch>
      </xdr:blipFill>
      <xdr:spPr>
        <a:xfrm>
          <a:off x="35147250" y="8191500"/>
          <a:ext cx="5349386" cy="3346704"/>
        </a:xfrm>
        <a:prstGeom prst="rect">
          <a:avLst/>
        </a:prstGeom>
      </xdr:spPr>
    </xdr:pic>
    <xdr:clientData/>
  </xdr:twoCellAnchor>
  <xdr:twoCellAnchor editAs="oneCell">
    <xdr:from>
      <xdr:col>1</xdr:col>
      <xdr:colOff>0</xdr:colOff>
      <xdr:row>7</xdr:row>
      <xdr:rowOff>0</xdr:rowOff>
    </xdr:from>
    <xdr:to>
      <xdr:col>7</xdr:col>
      <xdr:colOff>664337</xdr:colOff>
      <xdr:row>30</xdr:row>
      <xdr:rowOff>45737</xdr:rowOff>
    </xdr:to>
    <xdr:pic>
      <xdr:nvPicPr>
        <xdr:cNvPr id="9" name="Picture 8">
          <a:extLst>
            <a:ext uri="{FF2B5EF4-FFF2-40B4-BE49-F238E27FC236}">
              <a16:creationId xmlns:a16="http://schemas.microsoft.com/office/drawing/2014/main" id="{E42E595F-2191-8AFC-1679-C450CA175A86}"/>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41164</xdr:rowOff>
    </xdr:to>
    <xdr:pic>
      <xdr:nvPicPr>
        <xdr:cNvPr id="2" name="Picture 1">
          <a:extLst>
            <a:ext uri="{FF2B5EF4-FFF2-40B4-BE49-F238E27FC236}">
              <a16:creationId xmlns:a16="http://schemas.microsoft.com/office/drawing/2014/main" id="{CE68A549-B7B8-76CF-AA61-B01AFC294432}"/>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30</xdr:row>
      <xdr:rowOff>0</xdr:rowOff>
    </xdr:from>
    <xdr:to>
      <xdr:col>7</xdr:col>
      <xdr:colOff>660527</xdr:colOff>
      <xdr:row>58</xdr:row>
      <xdr:rowOff>44593</xdr:rowOff>
    </xdr:to>
    <xdr:pic>
      <xdr:nvPicPr>
        <xdr:cNvPr id="3" name="Picture 2">
          <a:extLst>
            <a:ext uri="{FF2B5EF4-FFF2-40B4-BE49-F238E27FC236}">
              <a16:creationId xmlns:a16="http://schemas.microsoft.com/office/drawing/2014/main" id="{D43F9B41-64A1-D86B-1315-95966ADEF367}"/>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12</xdr:col>
      <xdr:colOff>0</xdr:colOff>
      <xdr:row>24</xdr:row>
      <xdr:rowOff>0</xdr:rowOff>
    </xdr:from>
    <xdr:to>
      <xdr:col>15</xdr:col>
      <xdr:colOff>310661</xdr:colOff>
      <xdr:row>41</xdr:row>
      <xdr:rowOff>108204</xdr:rowOff>
    </xdr:to>
    <xdr:pic>
      <xdr:nvPicPr>
        <xdr:cNvPr id="3" name="Picture 2">
          <a:extLst>
            <a:ext uri="{FF2B5EF4-FFF2-40B4-BE49-F238E27FC236}">
              <a16:creationId xmlns:a16="http://schemas.microsoft.com/office/drawing/2014/main" id="{732558C7-EF40-4E78-9AF7-C1D1E76076DC}"/>
            </a:ext>
          </a:extLst>
        </xdr:cNvPr>
        <xdr:cNvPicPr>
          <a:picLocks noChangeAspect="1"/>
        </xdr:cNvPicPr>
      </xdr:nvPicPr>
      <xdr:blipFill>
        <a:blip xmlns:r="http://schemas.openxmlformats.org/officeDocument/2006/relationships" r:embed="rId1"/>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15</xdr:col>
      <xdr:colOff>310661</xdr:colOff>
      <xdr:row>59</xdr:row>
      <xdr:rowOff>108204</xdr:rowOff>
    </xdr:to>
    <xdr:pic>
      <xdr:nvPicPr>
        <xdr:cNvPr id="4" name="Picture 3">
          <a:extLst>
            <a:ext uri="{FF2B5EF4-FFF2-40B4-BE49-F238E27FC236}">
              <a16:creationId xmlns:a16="http://schemas.microsoft.com/office/drawing/2014/main" id="{5227E1DD-8F9A-4D2D-A235-7A13F615B8BD}"/>
            </a:ext>
          </a:extLst>
        </xdr:cNvPr>
        <xdr:cNvPicPr>
          <a:picLocks noChangeAspect="1"/>
        </xdr:cNvPicPr>
      </xdr:nvPicPr>
      <xdr:blipFill>
        <a:blip xmlns:r="http://schemas.openxmlformats.org/officeDocument/2006/relationships" r:embed="rId2"/>
        <a:stretch>
          <a:fillRect/>
        </a:stretch>
      </xdr:blipFill>
      <xdr:spPr>
        <a:xfrm>
          <a:off x="9258300" y="8191500"/>
          <a:ext cx="5349386" cy="3346704"/>
        </a:xfrm>
        <a:prstGeom prst="rect">
          <a:avLst/>
        </a:prstGeom>
      </xdr:spPr>
    </xdr:pic>
    <xdr:clientData/>
  </xdr:twoCellAnchor>
  <xdr:twoCellAnchor editAs="oneCell">
    <xdr:from>
      <xdr:col>22</xdr:col>
      <xdr:colOff>0</xdr:colOff>
      <xdr:row>24</xdr:row>
      <xdr:rowOff>0</xdr:rowOff>
    </xdr:from>
    <xdr:to>
      <xdr:col>25</xdr:col>
      <xdr:colOff>310661</xdr:colOff>
      <xdr:row>41</xdr:row>
      <xdr:rowOff>108204</xdr:rowOff>
    </xdr:to>
    <xdr:pic>
      <xdr:nvPicPr>
        <xdr:cNvPr id="5" name="Picture 4">
          <a:extLst>
            <a:ext uri="{FF2B5EF4-FFF2-40B4-BE49-F238E27FC236}">
              <a16:creationId xmlns:a16="http://schemas.microsoft.com/office/drawing/2014/main" id="{F8CED1E5-6EB0-4500-BC5B-06CDBFEAF013}"/>
            </a:ext>
          </a:extLst>
        </xdr:cNvPr>
        <xdr:cNvPicPr>
          <a:picLocks noChangeAspect="1"/>
        </xdr:cNvPicPr>
      </xdr:nvPicPr>
      <xdr:blipFill>
        <a:blip xmlns:r="http://schemas.openxmlformats.org/officeDocument/2006/relationships" r:embed="rId3"/>
        <a:stretch>
          <a:fillRect/>
        </a:stretch>
      </xdr:blipFill>
      <xdr:spPr>
        <a:xfrm>
          <a:off x="17887950" y="4762500"/>
          <a:ext cx="5349386" cy="3346704"/>
        </a:xfrm>
        <a:prstGeom prst="rect">
          <a:avLst/>
        </a:prstGeom>
      </xdr:spPr>
    </xdr:pic>
    <xdr:clientData/>
  </xdr:twoCellAnchor>
  <xdr:twoCellAnchor editAs="oneCell">
    <xdr:from>
      <xdr:col>22</xdr:col>
      <xdr:colOff>0</xdr:colOff>
      <xdr:row>42</xdr:row>
      <xdr:rowOff>0</xdr:rowOff>
    </xdr:from>
    <xdr:to>
      <xdr:col>25</xdr:col>
      <xdr:colOff>310661</xdr:colOff>
      <xdr:row>59</xdr:row>
      <xdr:rowOff>108204</xdr:rowOff>
    </xdr:to>
    <xdr:pic>
      <xdr:nvPicPr>
        <xdr:cNvPr id="6" name="Picture 5">
          <a:extLst>
            <a:ext uri="{FF2B5EF4-FFF2-40B4-BE49-F238E27FC236}">
              <a16:creationId xmlns:a16="http://schemas.microsoft.com/office/drawing/2014/main" id="{91FBAFA9-FA16-42E2-833A-89ABF192B4C3}"/>
            </a:ext>
          </a:extLst>
        </xdr:cNvPr>
        <xdr:cNvPicPr>
          <a:picLocks noChangeAspect="1"/>
        </xdr:cNvPicPr>
      </xdr:nvPicPr>
      <xdr:blipFill>
        <a:blip xmlns:r="http://schemas.openxmlformats.org/officeDocument/2006/relationships" r:embed="rId4"/>
        <a:stretch>
          <a:fillRect/>
        </a:stretch>
      </xdr:blipFill>
      <xdr:spPr>
        <a:xfrm>
          <a:off x="17887950" y="8191500"/>
          <a:ext cx="5349386" cy="3346704"/>
        </a:xfrm>
        <a:prstGeom prst="rect">
          <a:avLst/>
        </a:prstGeom>
      </xdr:spPr>
    </xdr:pic>
    <xdr:clientData/>
  </xdr:twoCellAnchor>
  <xdr:twoCellAnchor editAs="oneCell">
    <xdr:from>
      <xdr:col>32</xdr:col>
      <xdr:colOff>0</xdr:colOff>
      <xdr:row>24</xdr:row>
      <xdr:rowOff>0</xdr:rowOff>
    </xdr:from>
    <xdr:to>
      <xdr:col>35</xdr:col>
      <xdr:colOff>310661</xdr:colOff>
      <xdr:row>41</xdr:row>
      <xdr:rowOff>108204</xdr:rowOff>
    </xdr:to>
    <xdr:pic>
      <xdr:nvPicPr>
        <xdr:cNvPr id="7" name="Picture 6">
          <a:extLst>
            <a:ext uri="{FF2B5EF4-FFF2-40B4-BE49-F238E27FC236}">
              <a16:creationId xmlns:a16="http://schemas.microsoft.com/office/drawing/2014/main" id="{9136CF1D-6777-481C-BC68-98C6A79EFF0F}"/>
            </a:ext>
          </a:extLst>
        </xdr:cNvPr>
        <xdr:cNvPicPr>
          <a:picLocks noChangeAspect="1"/>
        </xdr:cNvPicPr>
      </xdr:nvPicPr>
      <xdr:blipFill>
        <a:blip xmlns:r="http://schemas.openxmlformats.org/officeDocument/2006/relationships" r:embed="rId5"/>
        <a:stretch>
          <a:fillRect/>
        </a:stretch>
      </xdr:blipFill>
      <xdr:spPr>
        <a:xfrm>
          <a:off x="26517600" y="4762500"/>
          <a:ext cx="5349386" cy="3346704"/>
        </a:xfrm>
        <a:prstGeom prst="rect">
          <a:avLst/>
        </a:prstGeom>
      </xdr:spPr>
    </xdr:pic>
    <xdr:clientData/>
  </xdr:twoCellAnchor>
  <xdr:twoCellAnchor editAs="oneCell">
    <xdr:from>
      <xdr:col>32</xdr:col>
      <xdr:colOff>0</xdr:colOff>
      <xdr:row>42</xdr:row>
      <xdr:rowOff>0</xdr:rowOff>
    </xdr:from>
    <xdr:to>
      <xdr:col>35</xdr:col>
      <xdr:colOff>310661</xdr:colOff>
      <xdr:row>59</xdr:row>
      <xdr:rowOff>108204</xdr:rowOff>
    </xdr:to>
    <xdr:pic>
      <xdr:nvPicPr>
        <xdr:cNvPr id="8" name="Picture 7">
          <a:extLst>
            <a:ext uri="{FF2B5EF4-FFF2-40B4-BE49-F238E27FC236}">
              <a16:creationId xmlns:a16="http://schemas.microsoft.com/office/drawing/2014/main" id="{85BB1552-FD90-4209-8E5D-911F24DE9DA0}"/>
            </a:ext>
          </a:extLst>
        </xdr:cNvPr>
        <xdr:cNvPicPr>
          <a:picLocks noChangeAspect="1"/>
        </xdr:cNvPicPr>
      </xdr:nvPicPr>
      <xdr:blipFill>
        <a:blip xmlns:r="http://schemas.openxmlformats.org/officeDocument/2006/relationships" r:embed="rId6"/>
        <a:stretch>
          <a:fillRect/>
        </a:stretch>
      </xdr:blipFill>
      <xdr:spPr>
        <a:xfrm>
          <a:off x="26517600" y="8191500"/>
          <a:ext cx="5349386" cy="3346704"/>
        </a:xfrm>
        <a:prstGeom prst="rect">
          <a:avLst/>
        </a:prstGeom>
      </xdr:spPr>
    </xdr:pic>
    <xdr:clientData/>
  </xdr:twoCellAnchor>
  <xdr:twoCellAnchor editAs="oneCell">
    <xdr:from>
      <xdr:col>42</xdr:col>
      <xdr:colOff>0</xdr:colOff>
      <xdr:row>24</xdr:row>
      <xdr:rowOff>0</xdr:rowOff>
    </xdr:from>
    <xdr:to>
      <xdr:col>46</xdr:col>
      <xdr:colOff>15386</xdr:colOff>
      <xdr:row>41</xdr:row>
      <xdr:rowOff>108204</xdr:rowOff>
    </xdr:to>
    <xdr:pic>
      <xdr:nvPicPr>
        <xdr:cNvPr id="9" name="Picture 8">
          <a:extLst>
            <a:ext uri="{FF2B5EF4-FFF2-40B4-BE49-F238E27FC236}">
              <a16:creationId xmlns:a16="http://schemas.microsoft.com/office/drawing/2014/main" id="{79985B64-0D88-4601-8819-62074D41F48F}"/>
            </a:ext>
          </a:extLst>
        </xdr:cNvPr>
        <xdr:cNvPicPr>
          <a:picLocks noChangeAspect="1"/>
        </xdr:cNvPicPr>
      </xdr:nvPicPr>
      <xdr:blipFill>
        <a:blip xmlns:r="http://schemas.openxmlformats.org/officeDocument/2006/relationships" r:embed="rId7"/>
        <a:stretch>
          <a:fillRect/>
        </a:stretch>
      </xdr:blipFill>
      <xdr:spPr>
        <a:xfrm>
          <a:off x="35147250" y="4762500"/>
          <a:ext cx="5349386" cy="3346704"/>
        </a:xfrm>
        <a:prstGeom prst="rect">
          <a:avLst/>
        </a:prstGeom>
      </xdr:spPr>
    </xdr:pic>
    <xdr:clientData/>
  </xdr:twoCellAnchor>
  <xdr:twoCellAnchor editAs="oneCell">
    <xdr:from>
      <xdr:col>42</xdr:col>
      <xdr:colOff>0</xdr:colOff>
      <xdr:row>42</xdr:row>
      <xdr:rowOff>0</xdr:rowOff>
    </xdr:from>
    <xdr:to>
      <xdr:col>46</xdr:col>
      <xdr:colOff>15386</xdr:colOff>
      <xdr:row>59</xdr:row>
      <xdr:rowOff>108204</xdr:rowOff>
    </xdr:to>
    <xdr:pic>
      <xdr:nvPicPr>
        <xdr:cNvPr id="10" name="Picture 9">
          <a:extLst>
            <a:ext uri="{FF2B5EF4-FFF2-40B4-BE49-F238E27FC236}">
              <a16:creationId xmlns:a16="http://schemas.microsoft.com/office/drawing/2014/main" id="{2C41C288-143A-42B2-8E05-2D57322FE05E}"/>
            </a:ext>
          </a:extLst>
        </xdr:cNvPr>
        <xdr:cNvPicPr>
          <a:picLocks noChangeAspect="1"/>
        </xdr:cNvPicPr>
      </xdr:nvPicPr>
      <xdr:blipFill>
        <a:blip xmlns:r="http://schemas.openxmlformats.org/officeDocument/2006/relationships" r:embed="rId8"/>
        <a:stretch>
          <a:fillRect/>
        </a:stretch>
      </xdr:blipFill>
      <xdr:spPr>
        <a:xfrm>
          <a:off x="35147250" y="8191500"/>
          <a:ext cx="5349386" cy="3346704"/>
        </a:xfrm>
        <a:prstGeom prst="rect">
          <a:avLst/>
        </a:prstGeom>
      </xdr:spPr>
    </xdr:pic>
    <xdr:clientData/>
  </xdr:twoCellAnchor>
  <xdr:twoCellAnchor editAs="oneCell">
    <xdr:from>
      <xdr:col>1</xdr:col>
      <xdr:colOff>0</xdr:colOff>
      <xdr:row>6</xdr:row>
      <xdr:rowOff>0</xdr:rowOff>
    </xdr:from>
    <xdr:to>
      <xdr:col>7</xdr:col>
      <xdr:colOff>660527</xdr:colOff>
      <xdr:row>29</xdr:row>
      <xdr:rowOff>43832</xdr:rowOff>
    </xdr:to>
    <xdr:pic>
      <xdr:nvPicPr>
        <xdr:cNvPr id="11" name="Picture 10">
          <a:extLst>
            <a:ext uri="{FF2B5EF4-FFF2-40B4-BE49-F238E27FC236}">
              <a16:creationId xmlns:a16="http://schemas.microsoft.com/office/drawing/2014/main" id="{0838ADAE-0241-FE75-1219-167190E23B91}"/>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30</xdr:row>
      <xdr:rowOff>0</xdr:rowOff>
    </xdr:from>
    <xdr:to>
      <xdr:col>7</xdr:col>
      <xdr:colOff>660527</xdr:colOff>
      <xdr:row>58</xdr:row>
      <xdr:rowOff>44593</xdr:rowOff>
    </xdr:to>
    <xdr:pic>
      <xdr:nvPicPr>
        <xdr:cNvPr id="3" name="Picture 2">
          <a:extLst>
            <a:ext uri="{FF2B5EF4-FFF2-40B4-BE49-F238E27FC236}">
              <a16:creationId xmlns:a16="http://schemas.microsoft.com/office/drawing/2014/main" id="{503EEAE0-441F-2C29-A1DF-EA6912298E94}"/>
            </a:ext>
          </a:extLst>
        </xdr:cNvPr>
        <xdr:cNvPicPr>
          <a:picLocks noChangeAspect="1"/>
        </xdr:cNvPicPr>
      </xdr:nvPicPr>
      <xdr:blipFill>
        <a:blip xmlns:r="http://schemas.openxmlformats.org/officeDocument/2006/relationships" r:embed="rId1"/>
        <a:stretch>
          <a:fillRect/>
        </a:stretch>
      </xdr:blipFill>
      <xdr:spPr>
        <a:xfrm>
          <a:off x="333375" y="5838825"/>
          <a:ext cx="7328027" cy="4578493"/>
        </a:xfrm>
        <a:prstGeom prst="rect">
          <a:avLst/>
        </a:prstGeom>
      </xdr:spPr>
    </xdr:pic>
    <xdr:clientData/>
  </xdr:twoCellAnchor>
  <xdr:twoCellAnchor editAs="oneCell">
    <xdr:from>
      <xdr:col>1</xdr:col>
      <xdr:colOff>0</xdr:colOff>
      <xdr:row>6</xdr:row>
      <xdr:rowOff>0</xdr:rowOff>
    </xdr:from>
    <xdr:to>
      <xdr:col>7</xdr:col>
      <xdr:colOff>660527</xdr:colOff>
      <xdr:row>29</xdr:row>
      <xdr:rowOff>41164</xdr:rowOff>
    </xdr:to>
    <xdr:pic>
      <xdr:nvPicPr>
        <xdr:cNvPr id="4" name="Picture 3">
          <a:extLst>
            <a:ext uri="{FF2B5EF4-FFF2-40B4-BE49-F238E27FC236}">
              <a16:creationId xmlns:a16="http://schemas.microsoft.com/office/drawing/2014/main" id="{7AFD4783-89AF-AD09-5B94-6DE0C0D17686}"/>
            </a:ext>
          </a:extLst>
        </xdr:cNvPr>
        <xdr:cNvPicPr>
          <a:picLocks noChangeAspect="1"/>
        </xdr:cNvPicPr>
      </xdr:nvPicPr>
      <xdr:blipFill>
        <a:blip xmlns:r="http://schemas.openxmlformats.org/officeDocument/2006/relationships" r:embed="rId2"/>
        <a:stretch>
          <a:fillRect/>
        </a:stretch>
      </xdr:blipFill>
      <xdr:spPr>
        <a:xfrm>
          <a:off x="333375" y="1133475"/>
          <a:ext cx="7328027" cy="458458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12</xdr:col>
      <xdr:colOff>0</xdr:colOff>
      <xdr:row>25</xdr:row>
      <xdr:rowOff>0</xdr:rowOff>
    </xdr:from>
    <xdr:to>
      <xdr:col>15</xdr:col>
      <xdr:colOff>312566</xdr:colOff>
      <xdr:row>42</xdr:row>
      <xdr:rowOff>106299</xdr:rowOff>
    </xdr:to>
    <xdr:pic>
      <xdr:nvPicPr>
        <xdr:cNvPr id="3" name="Picture 2">
          <a:extLst>
            <a:ext uri="{FF2B5EF4-FFF2-40B4-BE49-F238E27FC236}">
              <a16:creationId xmlns:a16="http://schemas.microsoft.com/office/drawing/2014/main" id="{95AB472E-07D0-400D-9843-50BBD495BEFE}"/>
            </a:ext>
          </a:extLst>
        </xdr:cNvPr>
        <xdr:cNvPicPr>
          <a:picLocks noChangeAspect="1"/>
        </xdr:cNvPicPr>
      </xdr:nvPicPr>
      <xdr:blipFill>
        <a:blip xmlns:r="http://schemas.openxmlformats.org/officeDocument/2006/relationships" r:embed="rId1"/>
        <a:stretch>
          <a:fillRect/>
        </a:stretch>
      </xdr:blipFill>
      <xdr:spPr>
        <a:xfrm>
          <a:off x="9258300" y="4762500"/>
          <a:ext cx="5349386" cy="3346704"/>
        </a:xfrm>
        <a:prstGeom prst="rect">
          <a:avLst/>
        </a:prstGeom>
      </xdr:spPr>
    </xdr:pic>
    <xdr:clientData/>
  </xdr:twoCellAnchor>
  <xdr:twoCellAnchor editAs="oneCell">
    <xdr:from>
      <xdr:col>12</xdr:col>
      <xdr:colOff>0</xdr:colOff>
      <xdr:row>43</xdr:row>
      <xdr:rowOff>0</xdr:rowOff>
    </xdr:from>
    <xdr:to>
      <xdr:col>15</xdr:col>
      <xdr:colOff>312566</xdr:colOff>
      <xdr:row>60</xdr:row>
      <xdr:rowOff>106299</xdr:rowOff>
    </xdr:to>
    <xdr:pic>
      <xdr:nvPicPr>
        <xdr:cNvPr id="4" name="Picture 3">
          <a:extLst>
            <a:ext uri="{FF2B5EF4-FFF2-40B4-BE49-F238E27FC236}">
              <a16:creationId xmlns:a16="http://schemas.microsoft.com/office/drawing/2014/main" id="{8B5EC469-B6E1-4E2B-A99C-CFA1DFDE26E3}"/>
            </a:ext>
          </a:extLst>
        </xdr:cNvPr>
        <xdr:cNvPicPr>
          <a:picLocks noChangeAspect="1"/>
        </xdr:cNvPicPr>
      </xdr:nvPicPr>
      <xdr:blipFill>
        <a:blip xmlns:r="http://schemas.openxmlformats.org/officeDocument/2006/relationships" r:embed="rId2"/>
        <a:stretch>
          <a:fillRect/>
        </a:stretch>
      </xdr:blipFill>
      <xdr:spPr>
        <a:xfrm>
          <a:off x="9258300" y="8191500"/>
          <a:ext cx="5349386" cy="3346704"/>
        </a:xfrm>
        <a:prstGeom prst="rect">
          <a:avLst/>
        </a:prstGeom>
      </xdr:spPr>
    </xdr:pic>
    <xdr:clientData/>
  </xdr:twoCellAnchor>
  <xdr:twoCellAnchor editAs="oneCell">
    <xdr:from>
      <xdr:col>22</xdr:col>
      <xdr:colOff>0</xdr:colOff>
      <xdr:row>25</xdr:row>
      <xdr:rowOff>0</xdr:rowOff>
    </xdr:from>
    <xdr:to>
      <xdr:col>25</xdr:col>
      <xdr:colOff>312566</xdr:colOff>
      <xdr:row>42</xdr:row>
      <xdr:rowOff>106299</xdr:rowOff>
    </xdr:to>
    <xdr:pic>
      <xdr:nvPicPr>
        <xdr:cNvPr id="5" name="Picture 4">
          <a:extLst>
            <a:ext uri="{FF2B5EF4-FFF2-40B4-BE49-F238E27FC236}">
              <a16:creationId xmlns:a16="http://schemas.microsoft.com/office/drawing/2014/main" id="{7B201ECE-8853-455C-AF94-D9CF729E24F7}"/>
            </a:ext>
          </a:extLst>
        </xdr:cNvPr>
        <xdr:cNvPicPr>
          <a:picLocks noChangeAspect="1"/>
        </xdr:cNvPicPr>
      </xdr:nvPicPr>
      <xdr:blipFill>
        <a:blip xmlns:r="http://schemas.openxmlformats.org/officeDocument/2006/relationships" r:embed="rId3"/>
        <a:stretch>
          <a:fillRect/>
        </a:stretch>
      </xdr:blipFill>
      <xdr:spPr>
        <a:xfrm>
          <a:off x="17887950" y="4762500"/>
          <a:ext cx="5349386" cy="3346704"/>
        </a:xfrm>
        <a:prstGeom prst="rect">
          <a:avLst/>
        </a:prstGeom>
      </xdr:spPr>
    </xdr:pic>
    <xdr:clientData/>
  </xdr:twoCellAnchor>
  <xdr:twoCellAnchor editAs="oneCell">
    <xdr:from>
      <xdr:col>22</xdr:col>
      <xdr:colOff>0</xdr:colOff>
      <xdr:row>43</xdr:row>
      <xdr:rowOff>0</xdr:rowOff>
    </xdr:from>
    <xdr:to>
      <xdr:col>25</xdr:col>
      <xdr:colOff>312566</xdr:colOff>
      <xdr:row>60</xdr:row>
      <xdr:rowOff>106299</xdr:rowOff>
    </xdr:to>
    <xdr:pic>
      <xdr:nvPicPr>
        <xdr:cNvPr id="6" name="Picture 5">
          <a:extLst>
            <a:ext uri="{FF2B5EF4-FFF2-40B4-BE49-F238E27FC236}">
              <a16:creationId xmlns:a16="http://schemas.microsoft.com/office/drawing/2014/main" id="{E74A2A5E-3606-42DD-81DA-9A5DD285D882}"/>
            </a:ext>
          </a:extLst>
        </xdr:cNvPr>
        <xdr:cNvPicPr>
          <a:picLocks noChangeAspect="1"/>
        </xdr:cNvPicPr>
      </xdr:nvPicPr>
      <xdr:blipFill>
        <a:blip xmlns:r="http://schemas.openxmlformats.org/officeDocument/2006/relationships" r:embed="rId4"/>
        <a:stretch>
          <a:fillRect/>
        </a:stretch>
      </xdr:blipFill>
      <xdr:spPr>
        <a:xfrm>
          <a:off x="17887950" y="8191500"/>
          <a:ext cx="5349386" cy="3346704"/>
        </a:xfrm>
        <a:prstGeom prst="rect">
          <a:avLst/>
        </a:prstGeom>
      </xdr:spPr>
    </xdr:pic>
    <xdr:clientData/>
  </xdr:twoCellAnchor>
  <xdr:twoCellAnchor editAs="oneCell">
    <xdr:from>
      <xdr:col>32</xdr:col>
      <xdr:colOff>0</xdr:colOff>
      <xdr:row>25</xdr:row>
      <xdr:rowOff>0</xdr:rowOff>
    </xdr:from>
    <xdr:to>
      <xdr:col>35</xdr:col>
      <xdr:colOff>312566</xdr:colOff>
      <xdr:row>42</xdr:row>
      <xdr:rowOff>106299</xdr:rowOff>
    </xdr:to>
    <xdr:pic>
      <xdr:nvPicPr>
        <xdr:cNvPr id="7" name="Picture 6">
          <a:extLst>
            <a:ext uri="{FF2B5EF4-FFF2-40B4-BE49-F238E27FC236}">
              <a16:creationId xmlns:a16="http://schemas.microsoft.com/office/drawing/2014/main" id="{A034FC16-3D64-4D41-8B80-2C2623C4736E}"/>
            </a:ext>
          </a:extLst>
        </xdr:cNvPr>
        <xdr:cNvPicPr>
          <a:picLocks noChangeAspect="1"/>
        </xdr:cNvPicPr>
      </xdr:nvPicPr>
      <xdr:blipFill>
        <a:blip xmlns:r="http://schemas.openxmlformats.org/officeDocument/2006/relationships" r:embed="rId5"/>
        <a:stretch>
          <a:fillRect/>
        </a:stretch>
      </xdr:blipFill>
      <xdr:spPr>
        <a:xfrm>
          <a:off x="26517600" y="4762500"/>
          <a:ext cx="5349386" cy="3346704"/>
        </a:xfrm>
        <a:prstGeom prst="rect">
          <a:avLst/>
        </a:prstGeom>
      </xdr:spPr>
    </xdr:pic>
    <xdr:clientData/>
  </xdr:twoCellAnchor>
  <xdr:twoCellAnchor editAs="oneCell">
    <xdr:from>
      <xdr:col>32</xdr:col>
      <xdr:colOff>0</xdr:colOff>
      <xdr:row>43</xdr:row>
      <xdr:rowOff>0</xdr:rowOff>
    </xdr:from>
    <xdr:to>
      <xdr:col>35</xdr:col>
      <xdr:colOff>312566</xdr:colOff>
      <xdr:row>60</xdr:row>
      <xdr:rowOff>106299</xdr:rowOff>
    </xdr:to>
    <xdr:pic>
      <xdr:nvPicPr>
        <xdr:cNvPr id="8" name="Picture 7">
          <a:extLst>
            <a:ext uri="{FF2B5EF4-FFF2-40B4-BE49-F238E27FC236}">
              <a16:creationId xmlns:a16="http://schemas.microsoft.com/office/drawing/2014/main" id="{2A99F789-480C-4453-A2B0-DDE06729740A}"/>
            </a:ext>
          </a:extLst>
        </xdr:cNvPr>
        <xdr:cNvPicPr>
          <a:picLocks noChangeAspect="1"/>
        </xdr:cNvPicPr>
      </xdr:nvPicPr>
      <xdr:blipFill>
        <a:blip xmlns:r="http://schemas.openxmlformats.org/officeDocument/2006/relationships" r:embed="rId6"/>
        <a:stretch>
          <a:fillRect/>
        </a:stretch>
      </xdr:blipFill>
      <xdr:spPr>
        <a:xfrm>
          <a:off x="26517600" y="8191500"/>
          <a:ext cx="5349386" cy="3346704"/>
        </a:xfrm>
        <a:prstGeom prst="rect">
          <a:avLst/>
        </a:prstGeom>
      </xdr:spPr>
    </xdr:pic>
    <xdr:clientData/>
  </xdr:twoCellAnchor>
  <xdr:twoCellAnchor editAs="oneCell">
    <xdr:from>
      <xdr:col>42</xdr:col>
      <xdr:colOff>0</xdr:colOff>
      <xdr:row>25</xdr:row>
      <xdr:rowOff>0</xdr:rowOff>
    </xdr:from>
    <xdr:to>
      <xdr:col>46</xdr:col>
      <xdr:colOff>19196</xdr:colOff>
      <xdr:row>42</xdr:row>
      <xdr:rowOff>106299</xdr:rowOff>
    </xdr:to>
    <xdr:pic>
      <xdr:nvPicPr>
        <xdr:cNvPr id="9" name="Picture 8">
          <a:extLst>
            <a:ext uri="{FF2B5EF4-FFF2-40B4-BE49-F238E27FC236}">
              <a16:creationId xmlns:a16="http://schemas.microsoft.com/office/drawing/2014/main" id="{2B424624-AC1A-4CC3-AA54-67BEA9F8445D}"/>
            </a:ext>
          </a:extLst>
        </xdr:cNvPr>
        <xdr:cNvPicPr>
          <a:picLocks noChangeAspect="1"/>
        </xdr:cNvPicPr>
      </xdr:nvPicPr>
      <xdr:blipFill>
        <a:blip xmlns:r="http://schemas.openxmlformats.org/officeDocument/2006/relationships" r:embed="rId7"/>
        <a:stretch>
          <a:fillRect/>
        </a:stretch>
      </xdr:blipFill>
      <xdr:spPr>
        <a:xfrm>
          <a:off x="35147250" y="4762500"/>
          <a:ext cx="5349386" cy="3346704"/>
        </a:xfrm>
        <a:prstGeom prst="rect">
          <a:avLst/>
        </a:prstGeom>
      </xdr:spPr>
    </xdr:pic>
    <xdr:clientData/>
  </xdr:twoCellAnchor>
  <xdr:twoCellAnchor editAs="oneCell">
    <xdr:from>
      <xdr:col>42</xdr:col>
      <xdr:colOff>0</xdr:colOff>
      <xdr:row>43</xdr:row>
      <xdr:rowOff>0</xdr:rowOff>
    </xdr:from>
    <xdr:to>
      <xdr:col>46</xdr:col>
      <xdr:colOff>19196</xdr:colOff>
      <xdr:row>60</xdr:row>
      <xdr:rowOff>106299</xdr:rowOff>
    </xdr:to>
    <xdr:pic>
      <xdr:nvPicPr>
        <xdr:cNvPr id="10" name="Picture 9">
          <a:extLst>
            <a:ext uri="{FF2B5EF4-FFF2-40B4-BE49-F238E27FC236}">
              <a16:creationId xmlns:a16="http://schemas.microsoft.com/office/drawing/2014/main" id="{4FF5EEF9-F1E7-4A67-BBCA-3F85D8A95356}"/>
            </a:ext>
          </a:extLst>
        </xdr:cNvPr>
        <xdr:cNvPicPr>
          <a:picLocks noChangeAspect="1"/>
        </xdr:cNvPicPr>
      </xdr:nvPicPr>
      <xdr:blipFill>
        <a:blip xmlns:r="http://schemas.openxmlformats.org/officeDocument/2006/relationships" r:embed="rId8"/>
        <a:stretch>
          <a:fillRect/>
        </a:stretch>
      </xdr:blipFill>
      <xdr:spPr>
        <a:xfrm>
          <a:off x="35147250" y="8191500"/>
          <a:ext cx="5349386" cy="3346704"/>
        </a:xfrm>
        <a:prstGeom prst="rect">
          <a:avLst/>
        </a:prstGeom>
      </xdr:spPr>
    </xdr:pic>
    <xdr:clientData/>
  </xdr:twoCellAnchor>
  <xdr:twoCellAnchor editAs="oneCell">
    <xdr:from>
      <xdr:col>1</xdr:col>
      <xdr:colOff>0</xdr:colOff>
      <xdr:row>7</xdr:row>
      <xdr:rowOff>0</xdr:rowOff>
    </xdr:from>
    <xdr:to>
      <xdr:col>7</xdr:col>
      <xdr:colOff>664337</xdr:colOff>
      <xdr:row>30</xdr:row>
      <xdr:rowOff>45737</xdr:rowOff>
    </xdr:to>
    <xdr:pic>
      <xdr:nvPicPr>
        <xdr:cNvPr id="11" name="Picture 10">
          <a:extLst>
            <a:ext uri="{FF2B5EF4-FFF2-40B4-BE49-F238E27FC236}">
              <a16:creationId xmlns:a16="http://schemas.microsoft.com/office/drawing/2014/main" id="{E1185057-23DB-05EC-DEE0-0E6CE94491AE}"/>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664337</xdr:colOff>
      <xdr:row>30</xdr:row>
      <xdr:rowOff>41164</xdr:rowOff>
    </xdr:to>
    <xdr:pic>
      <xdr:nvPicPr>
        <xdr:cNvPr id="2" name="Picture 1">
          <a:extLst>
            <a:ext uri="{FF2B5EF4-FFF2-40B4-BE49-F238E27FC236}">
              <a16:creationId xmlns:a16="http://schemas.microsoft.com/office/drawing/2014/main" id="{CAFB265E-112B-B1BB-D81A-8BB35997C70E}"/>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31</xdr:row>
      <xdr:rowOff>0</xdr:rowOff>
    </xdr:from>
    <xdr:to>
      <xdr:col>7</xdr:col>
      <xdr:colOff>664337</xdr:colOff>
      <xdr:row>59</xdr:row>
      <xdr:rowOff>46498</xdr:rowOff>
    </xdr:to>
    <xdr:pic>
      <xdr:nvPicPr>
        <xdr:cNvPr id="3" name="Picture 2">
          <a:extLst>
            <a:ext uri="{FF2B5EF4-FFF2-40B4-BE49-F238E27FC236}">
              <a16:creationId xmlns:a16="http://schemas.microsoft.com/office/drawing/2014/main" id="{7A09F61F-49A5-C3FC-1A73-E8A5287A9F0B}"/>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664337</xdr:colOff>
      <xdr:row>30</xdr:row>
      <xdr:rowOff>45737</xdr:rowOff>
    </xdr:to>
    <xdr:pic>
      <xdr:nvPicPr>
        <xdr:cNvPr id="2" name="Picture 1">
          <a:extLst>
            <a:ext uri="{FF2B5EF4-FFF2-40B4-BE49-F238E27FC236}">
              <a16:creationId xmlns:a16="http://schemas.microsoft.com/office/drawing/2014/main" id="{FD25A125-1831-A8C8-32A8-E99BA65FDDAE}"/>
            </a:ext>
          </a:extLst>
        </xdr:cNvPr>
        <xdr:cNvPicPr>
          <a:picLocks noChangeAspect="1"/>
        </xdr:cNvPicPr>
      </xdr:nvPicPr>
      <xdr:blipFill>
        <a:blip xmlns:r="http://schemas.openxmlformats.org/officeDocument/2006/relationships" r:embed="rId1"/>
        <a:stretch>
          <a:fillRect/>
        </a:stretch>
      </xdr:blipFill>
      <xdr:spPr>
        <a:xfrm>
          <a:off x="333375" y="1162050"/>
          <a:ext cx="7328027" cy="4596782"/>
        </a:xfrm>
        <a:prstGeom prst="rect">
          <a:avLst/>
        </a:prstGeom>
      </xdr:spPr>
    </xdr:pic>
    <xdr:clientData/>
  </xdr:twoCellAnchor>
  <xdr:twoCellAnchor editAs="oneCell">
    <xdr:from>
      <xdr:col>12</xdr:col>
      <xdr:colOff>0</xdr:colOff>
      <xdr:row>25</xdr:row>
      <xdr:rowOff>0</xdr:rowOff>
    </xdr:from>
    <xdr:to>
      <xdr:col>15</xdr:col>
      <xdr:colOff>312566</xdr:colOff>
      <xdr:row>42</xdr:row>
      <xdr:rowOff>106299</xdr:rowOff>
    </xdr:to>
    <xdr:pic>
      <xdr:nvPicPr>
        <xdr:cNvPr id="3" name="Picture 2">
          <a:extLst>
            <a:ext uri="{FF2B5EF4-FFF2-40B4-BE49-F238E27FC236}">
              <a16:creationId xmlns:a16="http://schemas.microsoft.com/office/drawing/2014/main" id="{76C465AA-C3BF-4BDF-8500-CF0BDF9CCC35}"/>
            </a:ext>
          </a:extLst>
        </xdr:cNvPr>
        <xdr:cNvPicPr>
          <a:picLocks noChangeAspect="1"/>
        </xdr:cNvPicPr>
      </xdr:nvPicPr>
      <xdr:blipFill>
        <a:blip xmlns:r="http://schemas.openxmlformats.org/officeDocument/2006/relationships" r:embed="rId2"/>
        <a:stretch>
          <a:fillRect/>
        </a:stretch>
      </xdr:blipFill>
      <xdr:spPr>
        <a:xfrm>
          <a:off x="9258300" y="4762500"/>
          <a:ext cx="5349386" cy="3346704"/>
        </a:xfrm>
        <a:prstGeom prst="rect">
          <a:avLst/>
        </a:prstGeom>
      </xdr:spPr>
    </xdr:pic>
    <xdr:clientData/>
  </xdr:twoCellAnchor>
  <xdr:twoCellAnchor editAs="oneCell">
    <xdr:from>
      <xdr:col>12</xdr:col>
      <xdr:colOff>0</xdr:colOff>
      <xdr:row>43</xdr:row>
      <xdr:rowOff>0</xdr:rowOff>
    </xdr:from>
    <xdr:to>
      <xdr:col>15</xdr:col>
      <xdr:colOff>312566</xdr:colOff>
      <xdr:row>60</xdr:row>
      <xdr:rowOff>106299</xdr:rowOff>
    </xdr:to>
    <xdr:pic>
      <xdr:nvPicPr>
        <xdr:cNvPr id="4" name="Picture 3">
          <a:extLst>
            <a:ext uri="{FF2B5EF4-FFF2-40B4-BE49-F238E27FC236}">
              <a16:creationId xmlns:a16="http://schemas.microsoft.com/office/drawing/2014/main" id="{AE3CC847-44A5-42DA-A85E-8848BEE93953}"/>
            </a:ext>
          </a:extLst>
        </xdr:cNvPr>
        <xdr:cNvPicPr>
          <a:picLocks noChangeAspect="1"/>
        </xdr:cNvPicPr>
      </xdr:nvPicPr>
      <xdr:blipFill>
        <a:blip xmlns:r="http://schemas.openxmlformats.org/officeDocument/2006/relationships" r:embed="rId3"/>
        <a:stretch>
          <a:fillRect/>
        </a:stretch>
      </xdr:blipFill>
      <xdr:spPr>
        <a:xfrm>
          <a:off x="9258300" y="8191500"/>
          <a:ext cx="5349386" cy="3346704"/>
        </a:xfrm>
        <a:prstGeom prst="rect">
          <a:avLst/>
        </a:prstGeom>
      </xdr:spPr>
    </xdr:pic>
    <xdr:clientData/>
  </xdr:twoCellAnchor>
  <xdr:twoCellAnchor editAs="oneCell">
    <xdr:from>
      <xdr:col>22</xdr:col>
      <xdr:colOff>0</xdr:colOff>
      <xdr:row>25</xdr:row>
      <xdr:rowOff>0</xdr:rowOff>
    </xdr:from>
    <xdr:to>
      <xdr:col>25</xdr:col>
      <xdr:colOff>312566</xdr:colOff>
      <xdr:row>42</xdr:row>
      <xdr:rowOff>106299</xdr:rowOff>
    </xdr:to>
    <xdr:pic>
      <xdr:nvPicPr>
        <xdr:cNvPr id="5" name="Picture 4">
          <a:extLst>
            <a:ext uri="{FF2B5EF4-FFF2-40B4-BE49-F238E27FC236}">
              <a16:creationId xmlns:a16="http://schemas.microsoft.com/office/drawing/2014/main" id="{5611398E-8271-4545-B9D4-F2EC89B8EF5A}"/>
            </a:ext>
          </a:extLst>
        </xdr:cNvPr>
        <xdr:cNvPicPr>
          <a:picLocks noChangeAspect="1"/>
        </xdr:cNvPicPr>
      </xdr:nvPicPr>
      <xdr:blipFill>
        <a:blip xmlns:r="http://schemas.openxmlformats.org/officeDocument/2006/relationships" r:embed="rId4"/>
        <a:stretch>
          <a:fillRect/>
        </a:stretch>
      </xdr:blipFill>
      <xdr:spPr>
        <a:xfrm>
          <a:off x="17887950" y="4762500"/>
          <a:ext cx="5349386" cy="3346704"/>
        </a:xfrm>
        <a:prstGeom prst="rect">
          <a:avLst/>
        </a:prstGeom>
      </xdr:spPr>
    </xdr:pic>
    <xdr:clientData/>
  </xdr:twoCellAnchor>
  <xdr:twoCellAnchor editAs="oneCell">
    <xdr:from>
      <xdr:col>22</xdr:col>
      <xdr:colOff>0</xdr:colOff>
      <xdr:row>43</xdr:row>
      <xdr:rowOff>0</xdr:rowOff>
    </xdr:from>
    <xdr:to>
      <xdr:col>25</xdr:col>
      <xdr:colOff>312566</xdr:colOff>
      <xdr:row>60</xdr:row>
      <xdr:rowOff>106299</xdr:rowOff>
    </xdr:to>
    <xdr:pic>
      <xdr:nvPicPr>
        <xdr:cNvPr id="6" name="Picture 5">
          <a:extLst>
            <a:ext uri="{FF2B5EF4-FFF2-40B4-BE49-F238E27FC236}">
              <a16:creationId xmlns:a16="http://schemas.microsoft.com/office/drawing/2014/main" id="{5C6080BA-3A70-4079-A8B6-15F25B176FCC}"/>
            </a:ext>
          </a:extLst>
        </xdr:cNvPr>
        <xdr:cNvPicPr>
          <a:picLocks noChangeAspect="1"/>
        </xdr:cNvPicPr>
      </xdr:nvPicPr>
      <xdr:blipFill>
        <a:blip xmlns:r="http://schemas.openxmlformats.org/officeDocument/2006/relationships" r:embed="rId5"/>
        <a:stretch>
          <a:fillRect/>
        </a:stretch>
      </xdr:blipFill>
      <xdr:spPr>
        <a:xfrm>
          <a:off x="17887950" y="8191500"/>
          <a:ext cx="5349386" cy="3346704"/>
        </a:xfrm>
        <a:prstGeom prst="rect">
          <a:avLst/>
        </a:prstGeom>
      </xdr:spPr>
    </xdr:pic>
    <xdr:clientData/>
  </xdr:twoCellAnchor>
  <xdr:twoCellAnchor editAs="oneCell">
    <xdr:from>
      <xdr:col>32</xdr:col>
      <xdr:colOff>0</xdr:colOff>
      <xdr:row>25</xdr:row>
      <xdr:rowOff>0</xdr:rowOff>
    </xdr:from>
    <xdr:to>
      <xdr:col>35</xdr:col>
      <xdr:colOff>312566</xdr:colOff>
      <xdr:row>42</xdr:row>
      <xdr:rowOff>106299</xdr:rowOff>
    </xdr:to>
    <xdr:pic>
      <xdr:nvPicPr>
        <xdr:cNvPr id="7" name="Picture 6">
          <a:extLst>
            <a:ext uri="{FF2B5EF4-FFF2-40B4-BE49-F238E27FC236}">
              <a16:creationId xmlns:a16="http://schemas.microsoft.com/office/drawing/2014/main" id="{0C19428D-F8CF-4267-93F4-AF508F847F16}"/>
            </a:ext>
          </a:extLst>
        </xdr:cNvPr>
        <xdr:cNvPicPr>
          <a:picLocks noChangeAspect="1"/>
        </xdr:cNvPicPr>
      </xdr:nvPicPr>
      <xdr:blipFill>
        <a:blip xmlns:r="http://schemas.openxmlformats.org/officeDocument/2006/relationships" r:embed="rId6"/>
        <a:stretch>
          <a:fillRect/>
        </a:stretch>
      </xdr:blipFill>
      <xdr:spPr>
        <a:xfrm>
          <a:off x="26517600" y="4762500"/>
          <a:ext cx="5349386" cy="3346704"/>
        </a:xfrm>
        <a:prstGeom prst="rect">
          <a:avLst/>
        </a:prstGeom>
      </xdr:spPr>
    </xdr:pic>
    <xdr:clientData/>
  </xdr:twoCellAnchor>
  <xdr:twoCellAnchor editAs="oneCell">
    <xdr:from>
      <xdr:col>32</xdr:col>
      <xdr:colOff>0</xdr:colOff>
      <xdr:row>43</xdr:row>
      <xdr:rowOff>0</xdr:rowOff>
    </xdr:from>
    <xdr:to>
      <xdr:col>35</xdr:col>
      <xdr:colOff>312566</xdr:colOff>
      <xdr:row>60</xdr:row>
      <xdr:rowOff>106299</xdr:rowOff>
    </xdr:to>
    <xdr:pic>
      <xdr:nvPicPr>
        <xdr:cNvPr id="8" name="Picture 7">
          <a:extLst>
            <a:ext uri="{FF2B5EF4-FFF2-40B4-BE49-F238E27FC236}">
              <a16:creationId xmlns:a16="http://schemas.microsoft.com/office/drawing/2014/main" id="{22EB3818-FEEC-4015-B2C1-D9A2D3C762E2}"/>
            </a:ext>
          </a:extLst>
        </xdr:cNvPr>
        <xdr:cNvPicPr>
          <a:picLocks noChangeAspect="1"/>
        </xdr:cNvPicPr>
      </xdr:nvPicPr>
      <xdr:blipFill>
        <a:blip xmlns:r="http://schemas.openxmlformats.org/officeDocument/2006/relationships" r:embed="rId7"/>
        <a:stretch>
          <a:fillRect/>
        </a:stretch>
      </xdr:blipFill>
      <xdr:spPr>
        <a:xfrm>
          <a:off x="26517600" y="8191500"/>
          <a:ext cx="5349386" cy="3346704"/>
        </a:xfrm>
        <a:prstGeom prst="rect">
          <a:avLst/>
        </a:prstGeom>
      </xdr:spPr>
    </xdr:pic>
    <xdr:clientData/>
  </xdr:twoCellAnchor>
  <xdr:twoCellAnchor editAs="oneCell">
    <xdr:from>
      <xdr:col>42</xdr:col>
      <xdr:colOff>0</xdr:colOff>
      <xdr:row>25</xdr:row>
      <xdr:rowOff>0</xdr:rowOff>
    </xdr:from>
    <xdr:to>
      <xdr:col>45</xdr:col>
      <xdr:colOff>312566</xdr:colOff>
      <xdr:row>42</xdr:row>
      <xdr:rowOff>106299</xdr:rowOff>
    </xdr:to>
    <xdr:pic>
      <xdr:nvPicPr>
        <xdr:cNvPr id="9" name="Picture 8">
          <a:extLst>
            <a:ext uri="{FF2B5EF4-FFF2-40B4-BE49-F238E27FC236}">
              <a16:creationId xmlns:a16="http://schemas.microsoft.com/office/drawing/2014/main" id="{96B17080-5ADB-4B4A-8833-B300C07BAF8E}"/>
            </a:ext>
          </a:extLst>
        </xdr:cNvPr>
        <xdr:cNvPicPr>
          <a:picLocks noChangeAspect="1"/>
        </xdr:cNvPicPr>
      </xdr:nvPicPr>
      <xdr:blipFill>
        <a:blip xmlns:r="http://schemas.openxmlformats.org/officeDocument/2006/relationships" r:embed="rId8"/>
        <a:stretch>
          <a:fillRect/>
        </a:stretch>
      </xdr:blipFill>
      <xdr:spPr>
        <a:xfrm>
          <a:off x="35147250" y="4762500"/>
          <a:ext cx="5349386" cy="3346704"/>
        </a:xfrm>
        <a:prstGeom prst="rect">
          <a:avLst/>
        </a:prstGeom>
      </xdr:spPr>
    </xdr:pic>
    <xdr:clientData/>
  </xdr:twoCellAnchor>
  <xdr:twoCellAnchor editAs="oneCell">
    <xdr:from>
      <xdr:col>42</xdr:col>
      <xdr:colOff>0</xdr:colOff>
      <xdr:row>43</xdr:row>
      <xdr:rowOff>0</xdr:rowOff>
    </xdr:from>
    <xdr:to>
      <xdr:col>45</xdr:col>
      <xdr:colOff>312566</xdr:colOff>
      <xdr:row>60</xdr:row>
      <xdr:rowOff>106299</xdr:rowOff>
    </xdr:to>
    <xdr:pic>
      <xdr:nvPicPr>
        <xdr:cNvPr id="10" name="Picture 9">
          <a:extLst>
            <a:ext uri="{FF2B5EF4-FFF2-40B4-BE49-F238E27FC236}">
              <a16:creationId xmlns:a16="http://schemas.microsoft.com/office/drawing/2014/main" id="{9BE06E12-2762-4F27-9F51-9022725DD73D}"/>
            </a:ext>
          </a:extLst>
        </xdr:cNvPr>
        <xdr:cNvPicPr>
          <a:picLocks noChangeAspect="1"/>
        </xdr:cNvPicPr>
      </xdr:nvPicPr>
      <xdr:blipFill>
        <a:blip xmlns:r="http://schemas.openxmlformats.org/officeDocument/2006/relationships" r:embed="rId9"/>
        <a:stretch>
          <a:fillRect/>
        </a:stretch>
      </xdr:blipFill>
      <xdr:spPr>
        <a:xfrm>
          <a:off x="35147250" y="8191500"/>
          <a:ext cx="5349386" cy="334670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664337</xdr:colOff>
      <xdr:row>30</xdr:row>
      <xdr:rowOff>18304</xdr:rowOff>
    </xdr:to>
    <xdr:pic>
      <xdr:nvPicPr>
        <xdr:cNvPr id="2" name="Picture 1">
          <a:extLst>
            <a:ext uri="{FF2B5EF4-FFF2-40B4-BE49-F238E27FC236}">
              <a16:creationId xmlns:a16="http://schemas.microsoft.com/office/drawing/2014/main" id="{7B30B85D-7F25-FAB7-5F6E-F7547364BA4F}"/>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31</xdr:row>
      <xdr:rowOff>0</xdr:rowOff>
    </xdr:from>
    <xdr:to>
      <xdr:col>7</xdr:col>
      <xdr:colOff>664337</xdr:colOff>
      <xdr:row>59</xdr:row>
      <xdr:rowOff>46498</xdr:rowOff>
    </xdr:to>
    <xdr:pic>
      <xdr:nvPicPr>
        <xdr:cNvPr id="3" name="Picture 2">
          <a:extLst>
            <a:ext uri="{FF2B5EF4-FFF2-40B4-BE49-F238E27FC236}">
              <a16:creationId xmlns:a16="http://schemas.microsoft.com/office/drawing/2014/main" id="{FDB82FE5-8CD1-837B-571F-19F42531D194}"/>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12</xdr:col>
      <xdr:colOff>0</xdr:colOff>
      <xdr:row>25</xdr:row>
      <xdr:rowOff>0</xdr:rowOff>
    </xdr:from>
    <xdr:to>
      <xdr:col>15</xdr:col>
      <xdr:colOff>312566</xdr:colOff>
      <xdr:row>42</xdr:row>
      <xdr:rowOff>106299</xdr:rowOff>
    </xdr:to>
    <xdr:pic>
      <xdr:nvPicPr>
        <xdr:cNvPr id="3" name="Picture 2">
          <a:extLst>
            <a:ext uri="{FF2B5EF4-FFF2-40B4-BE49-F238E27FC236}">
              <a16:creationId xmlns:a16="http://schemas.microsoft.com/office/drawing/2014/main" id="{A05F7657-8BAD-487D-9D9D-E33FFAD89132}"/>
            </a:ext>
          </a:extLst>
        </xdr:cNvPr>
        <xdr:cNvPicPr>
          <a:picLocks noChangeAspect="1"/>
        </xdr:cNvPicPr>
      </xdr:nvPicPr>
      <xdr:blipFill>
        <a:blip xmlns:r="http://schemas.openxmlformats.org/officeDocument/2006/relationships" r:embed="rId1"/>
        <a:stretch>
          <a:fillRect/>
        </a:stretch>
      </xdr:blipFill>
      <xdr:spPr>
        <a:xfrm>
          <a:off x="9258300" y="4762500"/>
          <a:ext cx="5349386" cy="3346704"/>
        </a:xfrm>
        <a:prstGeom prst="rect">
          <a:avLst/>
        </a:prstGeom>
      </xdr:spPr>
    </xdr:pic>
    <xdr:clientData/>
  </xdr:twoCellAnchor>
  <xdr:twoCellAnchor editAs="oneCell">
    <xdr:from>
      <xdr:col>12</xdr:col>
      <xdr:colOff>0</xdr:colOff>
      <xdr:row>43</xdr:row>
      <xdr:rowOff>0</xdr:rowOff>
    </xdr:from>
    <xdr:to>
      <xdr:col>15</xdr:col>
      <xdr:colOff>312566</xdr:colOff>
      <xdr:row>60</xdr:row>
      <xdr:rowOff>106299</xdr:rowOff>
    </xdr:to>
    <xdr:pic>
      <xdr:nvPicPr>
        <xdr:cNvPr id="4" name="Picture 3">
          <a:extLst>
            <a:ext uri="{FF2B5EF4-FFF2-40B4-BE49-F238E27FC236}">
              <a16:creationId xmlns:a16="http://schemas.microsoft.com/office/drawing/2014/main" id="{9F900FE1-87F0-4C0A-BE29-AA0E55D48E77}"/>
            </a:ext>
          </a:extLst>
        </xdr:cNvPr>
        <xdr:cNvPicPr>
          <a:picLocks noChangeAspect="1"/>
        </xdr:cNvPicPr>
      </xdr:nvPicPr>
      <xdr:blipFill>
        <a:blip xmlns:r="http://schemas.openxmlformats.org/officeDocument/2006/relationships" r:embed="rId2"/>
        <a:stretch>
          <a:fillRect/>
        </a:stretch>
      </xdr:blipFill>
      <xdr:spPr>
        <a:xfrm>
          <a:off x="9258300" y="8191500"/>
          <a:ext cx="5349386" cy="3346704"/>
        </a:xfrm>
        <a:prstGeom prst="rect">
          <a:avLst/>
        </a:prstGeom>
      </xdr:spPr>
    </xdr:pic>
    <xdr:clientData/>
  </xdr:twoCellAnchor>
  <xdr:twoCellAnchor editAs="oneCell">
    <xdr:from>
      <xdr:col>22</xdr:col>
      <xdr:colOff>0</xdr:colOff>
      <xdr:row>25</xdr:row>
      <xdr:rowOff>0</xdr:rowOff>
    </xdr:from>
    <xdr:to>
      <xdr:col>25</xdr:col>
      <xdr:colOff>312566</xdr:colOff>
      <xdr:row>42</xdr:row>
      <xdr:rowOff>106299</xdr:rowOff>
    </xdr:to>
    <xdr:pic>
      <xdr:nvPicPr>
        <xdr:cNvPr id="5" name="Picture 4">
          <a:extLst>
            <a:ext uri="{FF2B5EF4-FFF2-40B4-BE49-F238E27FC236}">
              <a16:creationId xmlns:a16="http://schemas.microsoft.com/office/drawing/2014/main" id="{D30EF4FE-C2A8-4D6D-87BD-5A8D785924D8}"/>
            </a:ext>
          </a:extLst>
        </xdr:cNvPr>
        <xdr:cNvPicPr>
          <a:picLocks noChangeAspect="1"/>
        </xdr:cNvPicPr>
      </xdr:nvPicPr>
      <xdr:blipFill>
        <a:blip xmlns:r="http://schemas.openxmlformats.org/officeDocument/2006/relationships" r:embed="rId3"/>
        <a:stretch>
          <a:fillRect/>
        </a:stretch>
      </xdr:blipFill>
      <xdr:spPr>
        <a:xfrm>
          <a:off x="17887950" y="4762500"/>
          <a:ext cx="5349386" cy="3346704"/>
        </a:xfrm>
        <a:prstGeom prst="rect">
          <a:avLst/>
        </a:prstGeom>
      </xdr:spPr>
    </xdr:pic>
    <xdr:clientData/>
  </xdr:twoCellAnchor>
  <xdr:twoCellAnchor editAs="oneCell">
    <xdr:from>
      <xdr:col>22</xdr:col>
      <xdr:colOff>0</xdr:colOff>
      <xdr:row>43</xdr:row>
      <xdr:rowOff>0</xdr:rowOff>
    </xdr:from>
    <xdr:to>
      <xdr:col>25</xdr:col>
      <xdr:colOff>312566</xdr:colOff>
      <xdr:row>60</xdr:row>
      <xdr:rowOff>106299</xdr:rowOff>
    </xdr:to>
    <xdr:pic>
      <xdr:nvPicPr>
        <xdr:cNvPr id="6" name="Picture 5">
          <a:extLst>
            <a:ext uri="{FF2B5EF4-FFF2-40B4-BE49-F238E27FC236}">
              <a16:creationId xmlns:a16="http://schemas.microsoft.com/office/drawing/2014/main" id="{CBBC6243-009E-45F9-B8B2-7AD98102460D}"/>
            </a:ext>
          </a:extLst>
        </xdr:cNvPr>
        <xdr:cNvPicPr>
          <a:picLocks noChangeAspect="1"/>
        </xdr:cNvPicPr>
      </xdr:nvPicPr>
      <xdr:blipFill>
        <a:blip xmlns:r="http://schemas.openxmlformats.org/officeDocument/2006/relationships" r:embed="rId4"/>
        <a:stretch>
          <a:fillRect/>
        </a:stretch>
      </xdr:blipFill>
      <xdr:spPr>
        <a:xfrm>
          <a:off x="17887950" y="8191500"/>
          <a:ext cx="5349386" cy="3346704"/>
        </a:xfrm>
        <a:prstGeom prst="rect">
          <a:avLst/>
        </a:prstGeom>
      </xdr:spPr>
    </xdr:pic>
    <xdr:clientData/>
  </xdr:twoCellAnchor>
  <xdr:twoCellAnchor editAs="oneCell">
    <xdr:from>
      <xdr:col>32</xdr:col>
      <xdr:colOff>0</xdr:colOff>
      <xdr:row>25</xdr:row>
      <xdr:rowOff>0</xdr:rowOff>
    </xdr:from>
    <xdr:to>
      <xdr:col>35</xdr:col>
      <xdr:colOff>312566</xdr:colOff>
      <xdr:row>42</xdr:row>
      <xdr:rowOff>106299</xdr:rowOff>
    </xdr:to>
    <xdr:pic>
      <xdr:nvPicPr>
        <xdr:cNvPr id="7" name="Picture 6">
          <a:extLst>
            <a:ext uri="{FF2B5EF4-FFF2-40B4-BE49-F238E27FC236}">
              <a16:creationId xmlns:a16="http://schemas.microsoft.com/office/drawing/2014/main" id="{87149FEE-1D80-410C-991A-1EC9528E3032}"/>
            </a:ext>
          </a:extLst>
        </xdr:cNvPr>
        <xdr:cNvPicPr>
          <a:picLocks noChangeAspect="1"/>
        </xdr:cNvPicPr>
      </xdr:nvPicPr>
      <xdr:blipFill>
        <a:blip xmlns:r="http://schemas.openxmlformats.org/officeDocument/2006/relationships" r:embed="rId5"/>
        <a:stretch>
          <a:fillRect/>
        </a:stretch>
      </xdr:blipFill>
      <xdr:spPr>
        <a:xfrm>
          <a:off x="26517600" y="4762500"/>
          <a:ext cx="5349386" cy="3346704"/>
        </a:xfrm>
        <a:prstGeom prst="rect">
          <a:avLst/>
        </a:prstGeom>
      </xdr:spPr>
    </xdr:pic>
    <xdr:clientData/>
  </xdr:twoCellAnchor>
  <xdr:twoCellAnchor editAs="oneCell">
    <xdr:from>
      <xdr:col>32</xdr:col>
      <xdr:colOff>0</xdr:colOff>
      <xdr:row>43</xdr:row>
      <xdr:rowOff>0</xdr:rowOff>
    </xdr:from>
    <xdr:to>
      <xdr:col>35</xdr:col>
      <xdr:colOff>312566</xdr:colOff>
      <xdr:row>60</xdr:row>
      <xdr:rowOff>106299</xdr:rowOff>
    </xdr:to>
    <xdr:pic>
      <xdr:nvPicPr>
        <xdr:cNvPr id="8" name="Picture 7">
          <a:extLst>
            <a:ext uri="{FF2B5EF4-FFF2-40B4-BE49-F238E27FC236}">
              <a16:creationId xmlns:a16="http://schemas.microsoft.com/office/drawing/2014/main" id="{0223BCD0-A5C0-4121-9F65-86A95690A182}"/>
            </a:ext>
          </a:extLst>
        </xdr:cNvPr>
        <xdr:cNvPicPr>
          <a:picLocks noChangeAspect="1"/>
        </xdr:cNvPicPr>
      </xdr:nvPicPr>
      <xdr:blipFill>
        <a:blip xmlns:r="http://schemas.openxmlformats.org/officeDocument/2006/relationships" r:embed="rId6"/>
        <a:stretch>
          <a:fillRect/>
        </a:stretch>
      </xdr:blipFill>
      <xdr:spPr>
        <a:xfrm>
          <a:off x="26517600" y="8191500"/>
          <a:ext cx="5349386" cy="3346704"/>
        </a:xfrm>
        <a:prstGeom prst="rect">
          <a:avLst/>
        </a:prstGeom>
      </xdr:spPr>
    </xdr:pic>
    <xdr:clientData/>
  </xdr:twoCellAnchor>
  <xdr:twoCellAnchor editAs="oneCell">
    <xdr:from>
      <xdr:col>42</xdr:col>
      <xdr:colOff>0</xdr:colOff>
      <xdr:row>25</xdr:row>
      <xdr:rowOff>0</xdr:rowOff>
    </xdr:from>
    <xdr:to>
      <xdr:col>45</xdr:col>
      <xdr:colOff>312566</xdr:colOff>
      <xdr:row>42</xdr:row>
      <xdr:rowOff>106299</xdr:rowOff>
    </xdr:to>
    <xdr:pic>
      <xdr:nvPicPr>
        <xdr:cNvPr id="9" name="Picture 8">
          <a:extLst>
            <a:ext uri="{FF2B5EF4-FFF2-40B4-BE49-F238E27FC236}">
              <a16:creationId xmlns:a16="http://schemas.microsoft.com/office/drawing/2014/main" id="{B7CB814C-4958-4073-8717-7BFC2E16CF8A}"/>
            </a:ext>
          </a:extLst>
        </xdr:cNvPr>
        <xdr:cNvPicPr>
          <a:picLocks noChangeAspect="1"/>
        </xdr:cNvPicPr>
      </xdr:nvPicPr>
      <xdr:blipFill>
        <a:blip xmlns:r="http://schemas.openxmlformats.org/officeDocument/2006/relationships" r:embed="rId7"/>
        <a:stretch>
          <a:fillRect/>
        </a:stretch>
      </xdr:blipFill>
      <xdr:spPr>
        <a:xfrm>
          <a:off x="35147250" y="4762500"/>
          <a:ext cx="5349386" cy="3346704"/>
        </a:xfrm>
        <a:prstGeom prst="rect">
          <a:avLst/>
        </a:prstGeom>
      </xdr:spPr>
    </xdr:pic>
    <xdr:clientData/>
  </xdr:twoCellAnchor>
  <xdr:twoCellAnchor editAs="oneCell">
    <xdr:from>
      <xdr:col>42</xdr:col>
      <xdr:colOff>0</xdr:colOff>
      <xdr:row>43</xdr:row>
      <xdr:rowOff>0</xdr:rowOff>
    </xdr:from>
    <xdr:to>
      <xdr:col>45</xdr:col>
      <xdr:colOff>312566</xdr:colOff>
      <xdr:row>60</xdr:row>
      <xdr:rowOff>106299</xdr:rowOff>
    </xdr:to>
    <xdr:pic>
      <xdr:nvPicPr>
        <xdr:cNvPr id="10" name="Picture 9">
          <a:extLst>
            <a:ext uri="{FF2B5EF4-FFF2-40B4-BE49-F238E27FC236}">
              <a16:creationId xmlns:a16="http://schemas.microsoft.com/office/drawing/2014/main" id="{34468D48-F8E1-435F-A756-C5EBCAACA748}"/>
            </a:ext>
          </a:extLst>
        </xdr:cNvPr>
        <xdr:cNvPicPr>
          <a:picLocks noChangeAspect="1"/>
        </xdr:cNvPicPr>
      </xdr:nvPicPr>
      <xdr:blipFill>
        <a:blip xmlns:r="http://schemas.openxmlformats.org/officeDocument/2006/relationships" r:embed="rId8"/>
        <a:stretch>
          <a:fillRect/>
        </a:stretch>
      </xdr:blipFill>
      <xdr:spPr>
        <a:xfrm>
          <a:off x="35147250" y="8191500"/>
          <a:ext cx="5349386" cy="3346704"/>
        </a:xfrm>
        <a:prstGeom prst="rect">
          <a:avLst/>
        </a:prstGeom>
      </xdr:spPr>
    </xdr:pic>
    <xdr:clientData/>
  </xdr:twoCellAnchor>
  <xdr:twoCellAnchor editAs="oneCell">
    <xdr:from>
      <xdr:col>1</xdr:col>
      <xdr:colOff>0</xdr:colOff>
      <xdr:row>7</xdr:row>
      <xdr:rowOff>0</xdr:rowOff>
    </xdr:from>
    <xdr:to>
      <xdr:col>7</xdr:col>
      <xdr:colOff>664337</xdr:colOff>
      <xdr:row>30</xdr:row>
      <xdr:rowOff>45737</xdr:rowOff>
    </xdr:to>
    <xdr:pic>
      <xdr:nvPicPr>
        <xdr:cNvPr id="11" name="Picture 10">
          <a:extLst>
            <a:ext uri="{FF2B5EF4-FFF2-40B4-BE49-F238E27FC236}">
              <a16:creationId xmlns:a16="http://schemas.microsoft.com/office/drawing/2014/main" id="{B03A1C61-DAF6-8C66-B763-F4440011FAD7}"/>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664337</xdr:colOff>
      <xdr:row>30</xdr:row>
      <xdr:rowOff>18304</xdr:rowOff>
    </xdr:to>
    <xdr:pic>
      <xdr:nvPicPr>
        <xdr:cNvPr id="2" name="Picture 1">
          <a:extLst>
            <a:ext uri="{FF2B5EF4-FFF2-40B4-BE49-F238E27FC236}">
              <a16:creationId xmlns:a16="http://schemas.microsoft.com/office/drawing/2014/main" id="{A6122971-3A74-5E25-4525-6ABB9212E5BF}"/>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31</xdr:row>
      <xdr:rowOff>0</xdr:rowOff>
    </xdr:from>
    <xdr:to>
      <xdr:col>7</xdr:col>
      <xdr:colOff>664337</xdr:colOff>
      <xdr:row>59</xdr:row>
      <xdr:rowOff>46498</xdr:rowOff>
    </xdr:to>
    <xdr:pic>
      <xdr:nvPicPr>
        <xdr:cNvPr id="3" name="Picture 2">
          <a:extLst>
            <a:ext uri="{FF2B5EF4-FFF2-40B4-BE49-F238E27FC236}">
              <a16:creationId xmlns:a16="http://schemas.microsoft.com/office/drawing/2014/main" id="{C94BA890-19D3-EDE8-717E-689402014B85}"/>
            </a:ext>
          </a:extLst>
        </xdr:cNvPr>
        <xdr:cNvPicPr>
          <a:picLocks noChangeAspect="1"/>
        </xdr:cNvPicPr>
      </xdr:nvPicPr>
      <xdr:blipFill>
        <a:blip xmlns:r="http://schemas.openxmlformats.org/officeDocument/2006/relationships" r:embed="rId2"/>
        <a:stretch>
          <a:fillRect/>
        </a:stretch>
      </xdr:blipFill>
      <xdr:spPr>
        <a:xfrm>
          <a:off x="333375" y="5857875"/>
          <a:ext cx="7328027" cy="4578493"/>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664337</xdr:colOff>
      <xdr:row>30</xdr:row>
      <xdr:rowOff>45737</xdr:rowOff>
    </xdr:to>
    <xdr:pic>
      <xdr:nvPicPr>
        <xdr:cNvPr id="2" name="Picture 1">
          <a:extLst>
            <a:ext uri="{FF2B5EF4-FFF2-40B4-BE49-F238E27FC236}">
              <a16:creationId xmlns:a16="http://schemas.microsoft.com/office/drawing/2014/main" id="{E9373768-76D4-27D9-6671-687EEC428689}"/>
            </a:ext>
          </a:extLst>
        </xdr:cNvPr>
        <xdr:cNvPicPr>
          <a:picLocks noChangeAspect="1"/>
        </xdr:cNvPicPr>
      </xdr:nvPicPr>
      <xdr:blipFill>
        <a:blip xmlns:r="http://schemas.openxmlformats.org/officeDocument/2006/relationships" r:embed="rId1"/>
        <a:stretch>
          <a:fillRect/>
        </a:stretch>
      </xdr:blipFill>
      <xdr:spPr>
        <a:xfrm>
          <a:off x="333375" y="1162050"/>
          <a:ext cx="7328027" cy="4596782"/>
        </a:xfrm>
        <a:prstGeom prst="rect">
          <a:avLst/>
        </a:prstGeom>
      </xdr:spPr>
    </xdr:pic>
    <xdr:clientData/>
  </xdr:twoCellAnchor>
  <xdr:twoCellAnchor editAs="oneCell">
    <xdr:from>
      <xdr:col>12</xdr:col>
      <xdr:colOff>0</xdr:colOff>
      <xdr:row>25</xdr:row>
      <xdr:rowOff>0</xdr:rowOff>
    </xdr:from>
    <xdr:to>
      <xdr:col>15</xdr:col>
      <xdr:colOff>312566</xdr:colOff>
      <xdr:row>42</xdr:row>
      <xdr:rowOff>106299</xdr:rowOff>
    </xdr:to>
    <xdr:pic>
      <xdr:nvPicPr>
        <xdr:cNvPr id="3" name="Picture 2">
          <a:extLst>
            <a:ext uri="{FF2B5EF4-FFF2-40B4-BE49-F238E27FC236}">
              <a16:creationId xmlns:a16="http://schemas.microsoft.com/office/drawing/2014/main" id="{17A8500D-31B7-480A-BCED-83EFCF759A21}"/>
            </a:ext>
          </a:extLst>
        </xdr:cNvPr>
        <xdr:cNvPicPr>
          <a:picLocks noChangeAspect="1"/>
        </xdr:cNvPicPr>
      </xdr:nvPicPr>
      <xdr:blipFill>
        <a:blip xmlns:r="http://schemas.openxmlformats.org/officeDocument/2006/relationships" r:embed="rId2"/>
        <a:stretch>
          <a:fillRect/>
        </a:stretch>
      </xdr:blipFill>
      <xdr:spPr>
        <a:xfrm>
          <a:off x="9258300" y="4762500"/>
          <a:ext cx="5349386" cy="3346704"/>
        </a:xfrm>
        <a:prstGeom prst="rect">
          <a:avLst/>
        </a:prstGeom>
      </xdr:spPr>
    </xdr:pic>
    <xdr:clientData/>
  </xdr:twoCellAnchor>
  <xdr:twoCellAnchor editAs="oneCell">
    <xdr:from>
      <xdr:col>12</xdr:col>
      <xdr:colOff>0</xdr:colOff>
      <xdr:row>43</xdr:row>
      <xdr:rowOff>0</xdr:rowOff>
    </xdr:from>
    <xdr:to>
      <xdr:col>15</xdr:col>
      <xdr:colOff>312566</xdr:colOff>
      <xdr:row>60</xdr:row>
      <xdr:rowOff>106299</xdr:rowOff>
    </xdr:to>
    <xdr:pic>
      <xdr:nvPicPr>
        <xdr:cNvPr id="4" name="Picture 3">
          <a:extLst>
            <a:ext uri="{FF2B5EF4-FFF2-40B4-BE49-F238E27FC236}">
              <a16:creationId xmlns:a16="http://schemas.microsoft.com/office/drawing/2014/main" id="{713DB2C0-79B9-483C-8F40-EF54AA0CDD73}"/>
            </a:ext>
          </a:extLst>
        </xdr:cNvPr>
        <xdr:cNvPicPr>
          <a:picLocks noChangeAspect="1"/>
        </xdr:cNvPicPr>
      </xdr:nvPicPr>
      <xdr:blipFill>
        <a:blip xmlns:r="http://schemas.openxmlformats.org/officeDocument/2006/relationships" r:embed="rId3"/>
        <a:stretch>
          <a:fillRect/>
        </a:stretch>
      </xdr:blipFill>
      <xdr:spPr>
        <a:xfrm>
          <a:off x="9258300" y="8191500"/>
          <a:ext cx="5349386" cy="3346704"/>
        </a:xfrm>
        <a:prstGeom prst="rect">
          <a:avLst/>
        </a:prstGeom>
      </xdr:spPr>
    </xdr:pic>
    <xdr:clientData/>
  </xdr:twoCellAnchor>
  <xdr:twoCellAnchor editAs="oneCell">
    <xdr:from>
      <xdr:col>22</xdr:col>
      <xdr:colOff>0</xdr:colOff>
      <xdr:row>25</xdr:row>
      <xdr:rowOff>0</xdr:rowOff>
    </xdr:from>
    <xdr:to>
      <xdr:col>25</xdr:col>
      <xdr:colOff>312566</xdr:colOff>
      <xdr:row>42</xdr:row>
      <xdr:rowOff>106299</xdr:rowOff>
    </xdr:to>
    <xdr:pic>
      <xdr:nvPicPr>
        <xdr:cNvPr id="5" name="Picture 4">
          <a:extLst>
            <a:ext uri="{FF2B5EF4-FFF2-40B4-BE49-F238E27FC236}">
              <a16:creationId xmlns:a16="http://schemas.microsoft.com/office/drawing/2014/main" id="{535FBEA1-A773-4A57-BECD-B5DCE1D3C9C3}"/>
            </a:ext>
          </a:extLst>
        </xdr:cNvPr>
        <xdr:cNvPicPr>
          <a:picLocks noChangeAspect="1"/>
        </xdr:cNvPicPr>
      </xdr:nvPicPr>
      <xdr:blipFill>
        <a:blip xmlns:r="http://schemas.openxmlformats.org/officeDocument/2006/relationships" r:embed="rId4"/>
        <a:stretch>
          <a:fillRect/>
        </a:stretch>
      </xdr:blipFill>
      <xdr:spPr>
        <a:xfrm>
          <a:off x="17887950" y="4762500"/>
          <a:ext cx="5349386" cy="3346704"/>
        </a:xfrm>
        <a:prstGeom prst="rect">
          <a:avLst/>
        </a:prstGeom>
      </xdr:spPr>
    </xdr:pic>
    <xdr:clientData/>
  </xdr:twoCellAnchor>
  <xdr:twoCellAnchor editAs="oneCell">
    <xdr:from>
      <xdr:col>22</xdr:col>
      <xdr:colOff>0</xdr:colOff>
      <xdr:row>43</xdr:row>
      <xdr:rowOff>0</xdr:rowOff>
    </xdr:from>
    <xdr:to>
      <xdr:col>25</xdr:col>
      <xdr:colOff>312566</xdr:colOff>
      <xdr:row>60</xdr:row>
      <xdr:rowOff>106299</xdr:rowOff>
    </xdr:to>
    <xdr:pic>
      <xdr:nvPicPr>
        <xdr:cNvPr id="6" name="Picture 5">
          <a:extLst>
            <a:ext uri="{FF2B5EF4-FFF2-40B4-BE49-F238E27FC236}">
              <a16:creationId xmlns:a16="http://schemas.microsoft.com/office/drawing/2014/main" id="{79D585A7-C537-44E2-9A89-8812B5BEFEF8}"/>
            </a:ext>
          </a:extLst>
        </xdr:cNvPr>
        <xdr:cNvPicPr>
          <a:picLocks noChangeAspect="1"/>
        </xdr:cNvPicPr>
      </xdr:nvPicPr>
      <xdr:blipFill>
        <a:blip xmlns:r="http://schemas.openxmlformats.org/officeDocument/2006/relationships" r:embed="rId5"/>
        <a:stretch>
          <a:fillRect/>
        </a:stretch>
      </xdr:blipFill>
      <xdr:spPr>
        <a:xfrm>
          <a:off x="17887950" y="8191500"/>
          <a:ext cx="5349386" cy="3346704"/>
        </a:xfrm>
        <a:prstGeom prst="rect">
          <a:avLst/>
        </a:prstGeom>
      </xdr:spPr>
    </xdr:pic>
    <xdr:clientData/>
  </xdr:twoCellAnchor>
  <xdr:twoCellAnchor editAs="oneCell">
    <xdr:from>
      <xdr:col>32</xdr:col>
      <xdr:colOff>0</xdr:colOff>
      <xdr:row>25</xdr:row>
      <xdr:rowOff>0</xdr:rowOff>
    </xdr:from>
    <xdr:to>
      <xdr:col>35</xdr:col>
      <xdr:colOff>312566</xdr:colOff>
      <xdr:row>42</xdr:row>
      <xdr:rowOff>106299</xdr:rowOff>
    </xdr:to>
    <xdr:pic>
      <xdr:nvPicPr>
        <xdr:cNvPr id="7" name="Picture 6">
          <a:extLst>
            <a:ext uri="{FF2B5EF4-FFF2-40B4-BE49-F238E27FC236}">
              <a16:creationId xmlns:a16="http://schemas.microsoft.com/office/drawing/2014/main" id="{CA94EC43-F2ED-4500-B22F-0C4049C929B5}"/>
            </a:ext>
          </a:extLst>
        </xdr:cNvPr>
        <xdr:cNvPicPr>
          <a:picLocks noChangeAspect="1"/>
        </xdr:cNvPicPr>
      </xdr:nvPicPr>
      <xdr:blipFill>
        <a:blip xmlns:r="http://schemas.openxmlformats.org/officeDocument/2006/relationships" r:embed="rId6"/>
        <a:stretch>
          <a:fillRect/>
        </a:stretch>
      </xdr:blipFill>
      <xdr:spPr>
        <a:xfrm>
          <a:off x="26517600" y="4762500"/>
          <a:ext cx="5349386" cy="3346704"/>
        </a:xfrm>
        <a:prstGeom prst="rect">
          <a:avLst/>
        </a:prstGeom>
      </xdr:spPr>
    </xdr:pic>
    <xdr:clientData/>
  </xdr:twoCellAnchor>
  <xdr:twoCellAnchor editAs="oneCell">
    <xdr:from>
      <xdr:col>32</xdr:col>
      <xdr:colOff>0</xdr:colOff>
      <xdr:row>43</xdr:row>
      <xdr:rowOff>0</xdr:rowOff>
    </xdr:from>
    <xdr:to>
      <xdr:col>35</xdr:col>
      <xdr:colOff>312566</xdr:colOff>
      <xdr:row>60</xdr:row>
      <xdr:rowOff>106299</xdr:rowOff>
    </xdr:to>
    <xdr:pic>
      <xdr:nvPicPr>
        <xdr:cNvPr id="8" name="Picture 7">
          <a:extLst>
            <a:ext uri="{FF2B5EF4-FFF2-40B4-BE49-F238E27FC236}">
              <a16:creationId xmlns:a16="http://schemas.microsoft.com/office/drawing/2014/main" id="{83D2CBF7-6258-476C-8223-DB2E6C2BC61E}"/>
            </a:ext>
          </a:extLst>
        </xdr:cNvPr>
        <xdr:cNvPicPr>
          <a:picLocks noChangeAspect="1"/>
        </xdr:cNvPicPr>
      </xdr:nvPicPr>
      <xdr:blipFill>
        <a:blip xmlns:r="http://schemas.openxmlformats.org/officeDocument/2006/relationships" r:embed="rId7"/>
        <a:stretch>
          <a:fillRect/>
        </a:stretch>
      </xdr:blipFill>
      <xdr:spPr>
        <a:xfrm>
          <a:off x="26517600" y="8191500"/>
          <a:ext cx="5349386" cy="3346704"/>
        </a:xfrm>
        <a:prstGeom prst="rect">
          <a:avLst/>
        </a:prstGeom>
      </xdr:spPr>
    </xdr:pic>
    <xdr:clientData/>
  </xdr:twoCellAnchor>
  <xdr:twoCellAnchor editAs="oneCell">
    <xdr:from>
      <xdr:col>42</xdr:col>
      <xdr:colOff>0</xdr:colOff>
      <xdr:row>25</xdr:row>
      <xdr:rowOff>0</xdr:rowOff>
    </xdr:from>
    <xdr:to>
      <xdr:col>45</xdr:col>
      <xdr:colOff>307930</xdr:colOff>
      <xdr:row>42</xdr:row>
      <xdr:rowOff>106589</xdr:rowOff>
    </xdr:to>
    <xdr:pic>
      <xdr:nvPicPr>
        <xdr:cNvPr id="9" name="Picture 8">
          <a:extLst>
            <a:ext uri="{FF2B5EF4-FFF2-40B4-BE49-F238E27FC236}">
              <a16:creationId xmlns:a16="http://schemas.microsoft.com/office/drawing/2014/main" id="{451BD8A2-570F-03D7-85B3-160151014C9F}"/>
            </a:ext>
          </a:extLst>
        </xdr:cNvPr>
        <xdr:cNvPicPr>
          <a:picLocks noChangeAspect="1"/>
        </xdr:cNvPicPr>
      </xdr:nvPicPr>
      <xdr:blipFill>
        <a:blip xmlns:r="http://schemas.openxmlformats.org/officeDocument/2006/relationships" r:embed="rId8"/>
        <a:stretch>
          <a:fillRect/>
        </a:stretch>
      </xdr:blipFill>
      <xdr:spPr>
        <a:xfrm>
          <a:off x="35147250" y="4762500"/>
          <a:ext cx="5346655" cy="3346994"/>
        </a:xfrm>
        <a:prstGeom prst="rect">
          <a:avLst/>
        </a:prstGeom>
      </xdr:spPr>
    </xdr:pic>
    <xdr:clientData/>
  </xdr:twoCellAnchor>
  <xdr:twoCellAnchor editAs="oneCell">
    <xdr:from>
      <xdr:col>42</xdr:col>
      <xdr:colOff>0</xdr:colOff>
      <xdr:row>43</xdr:row>
      <xdr:rowOff>0</xdr:rowOff>
    </xdr:from>
    <xdr:to>
      <xdr:col>45</xdr:col>
      <xdr:colOff>312566</xdr:colOff>
      <xdr:row>60</xdr:row>
      <xdr:rowOff>106299</xdr:rowOff>
    </xdr:to>
    <xdr:pic>
      <xdr:nvPicPr>
        <xdr:cNvPr id="10" name="Picture 9">
          <a:extLst>
            <a:ext uri="{FF2B5EF4-FFF2-40B4-BE49-F238E27FC236}">
              <a16:creationId xmlns:a16="http://schemas.microsoft.com/office/drawing/2014/main" id="{76EF8246-BCBB-4E80-BE67-E9CCF995859A}"/>
            </a:ext>
          </a:extLst>
        </xdr:cNvPr>
        <xdr:cNvPicPr>
          <a:picLocks noChangeAspect="1"/>
        </xdr:cNvPicPr>
      </xdr:nvPicPr>
      <xdr:blipFill>
        <a:blip xmlns:r="http://schemas.openxmlformats.org/officeDocument/2006/relationships" r:embed="rId9"/>
        <a:stretch>
          <a:fillRect/>
        </a:stretch>
      </xdr:blipFill>
      <xdr:spPr>
        <a:xfrm>
          <a:off x="35147250" y="8191500"/>
          <a:ext cx="5349386" cy="3346704"/>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664337</xdr:colOff>
      <xdr:row>30</xdr:row>
      <xdr:rowOff>41164</xdr:rowOff>
    </xdr:to>
    <xdr:pic>
      <xdr:nvPicPr>
        <xdr:cNvPr id="2" name="Picture 1">
          <a:extLst>
            <a:ext uri="{FF2B5EF4-FFF2-40B4-BE49-F238E27FC236}">
              <a16:creationId xmlns:a16="http://schemas.microsoft.com/office/drawing/2014/main" id="{0826B39F-64F5-1B2C-E7EC-F75CD8D54F2F}"/>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31</xdr:row>
      <xdr:rowOff>0</xdr:rowOff>
    </xdr:from>
    <xdr:to>
      <xdr:col>7</xdr:col>
      <xdr:colOff>664337</xdr:colOff>
      <xdr:row>59</xdr:row>
      <xdr:rowOff>50308</xdr:rowOff>
    </xdr:to>
    <xdr:pic>
      <xdr:nvPicPr>
        <xdr:cNvPr id="4" name="Picture 3">
          <a:extLst>
            <a:ext uri="{FF2B5EF4-FFF2-40B4-BE49-F238E27FC236}">
              <a16:creationId xmlns:a16="http://schemas.microsoft.com/office/drawing/2014/main" id="{E67B52EB-A4EF-3021-6572-C3FA2A6947CF}"/>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664337</xdr:colOff>
      <xdr:row>30</xdr:row>
      <xdr:rowOff>45737</xdr:rowOff>
    </xdr:to>
    <xdr:pic>
      <xdr:nvPicPr>
        <xdr:cNvPr id="2" name="Picture 1">
          <a:extLst>
            <a:ext uri="{FF2B5EF4-FFF2-40B4-BE49-F238E27FC236}">
              <a16:creationId xmlns:a16="http://schemas.microsoft.com/office/drawing/2014/main" id="{BB4223FF-EE3A-0D40-A667-6D7A93E789B2}"/>
            </a:ext>
          </a:extLst>
        </xdr:cNvPr>
        <xdr:cNvPicPr>
          <a:picLocks noChangeAspect="1"/>
        </xdr:cNvPicPr>
      </xdr:nvPicPr>
      <xdr:blipFill>
        <a:blip xmlns:r="http://schemas.openxmlformats.org/officeDocument/2006/relationships" r:embed="rId1"/>
        <a:stretch>
          <a:fillRect/>
        </a:stretch>
      </xdr:blipFill>
      <xdr:spPr>
        <a:xfrm>
          <a:off x="333375" y="1162050"/>
          <a:ext cx="7328027" cy="4596782"/>
        </a:xfrm>
        <a:prstGeom prst="rect">
          <a:avLst/>
        </a:prstGeom>
      </xdr:spPr>
    </xdr:pic>
    <xdr:clientData/>
  </xdr:twoCellAnchor>
  <xdr:twoCellAnchor editAs="oneCell">
    <xdr:from>
      <xdr:col>12</xdr:col>
      <xdr:colOff>0</xdr:colOff>
      <xdr:row>25</xdr:row>
      <xdr:rowOff>0</xdr:rowOff>
    </xdr:from>
    <xdr:to>
      <xdr:col>15</xdr:col>
      <xdr:colOff>312566</xdr:colOff>
      <xdr:row>42</xdr:row>
      <xdr:rowOff>106299</xdr:rowOff>
    </xdr:to>
    <xdr:pic>
      <xdr:nvPicPr>
        <xdr:cNvPr id="3" name="Picture 2">
          <a:extLst>
            <a:ext uri="{FF2B5EF4-FFF2-40B4-BE49-F238E27FC236}">
              <a16:creationId xmlns:a16="http://schemas.microsoft.com/office/drawing/2014/main" id="{B75ED23C-F743-4F28-9BEE-A3E11124AA42}"/>
            </a:ext>
          </a:extLst>
        </xdr:cNvPr>
        <xdr:cNvPicPr>
          <a:picLocks noChangeAspect="1"/>
        </xdr:cNvPicPr>
      </xdr:nvPicPr>
      <xdr:blipFill>
        <a:blip xmlns:r="http://schemas.openxmlformats.org/officeDocument/2006/relationships" r:embed="rId2"/>
        <a:stretch>
          <a:fillRect/>
        </a:stretch>
      </xdr:blipFill>
      <xdr:spPr>
        <a:xfrm>
          <a:off x="9258300" y="4762500"/>
          <a:ext cx="5349386" cy="3346704"/>
        </a:xfrm>
        <a:prstGeom prst="rect">
          <a:avLst/>
        </a:prstGeom>
      </xdr:spPr>
    </xdr:pic>
    <xdr:clientData/>
  </xdr:twoCellAnchor>
  <xdr:twoCellAnchor editAs="oneCell">
    <xdr:from>
      <xdr:col>12</xdr:col>
      <xdr:colOff>0</xdr:colOff>
      <xdr:row>43</xdr:row>
      <xdr:rowOff>0</xdr:rowOff>
    </xdr:from>
    <xdr:to>
      <xdr:col>15</xdr:col>
      <xdr:colOff>312566</xdr:colOff>
      <xdr:row>60</xdr:row>
      <xdr:rowOff>106299</xdr:rowOff>
    </xdr:to>
    <xdr:pic>
      <xdr:nvPicPr>
        <xdr:cNvPr id="4" name="Picture 3">
          <a:extLst>
            <a:ext uri="{FF2B5EF4-FFF2-40B4-BE49-F238E27FC236}">
              <a16:creationId xmlns:a16="http://schemas.microsoft.com/office/drawing/2014/main" id="{2A1D8110-F721-424E-9459-727DD790DB20}"/>
            </a:ext>
          </a:extLst>
        </xdr:cNvPr>
        <xdr:cNvPicPr>
          <a:picLocks noChangeAspect="1"/>
        </xdr:cNvPicPr>
      </xdr:nvPicPr>
      <xdr:blipFill>
        <a:blip xmlns:r="http://schemas.openxmlformats.org/officeDocument/2006/relationships" r:embed="rId3"/>
        <a:stretch>
          <a:fillRect/>
        </a:stretch>
      </xdr:blipFill>
      <xdr:spPr>
        <a:xfrm>
          <a:off x="9258300" y="8191500"/>
          <a:ext cx="5349386" cy="3346704"/>
        </a:xfrm>
        <a:prstGeom prst="rect">
          <a:avLst/>
        </a:prstGeom>
      </xdr:spPr>
    </xdr:pic>
    <xdr:clientData/>
  </xdr:twoCellAnchor>
  <xdr:twoCellAnchor editAs="oneCell">
    <xdr:from>
      <xdr:col>22</xdr:col>
      <xdr:colOff>0</xdr:colOff>
      <xdr:row>25</xdr:row>
      <xdr:rowOff>0</xdr:rowOff>
    </xdr:from>
    <xdr:to>
      <xdr:col>25</xdr:col>
      <xdr:colOff>312566</xdr:colOff>
      <xdr:row>42</xdr:row>
      <xdr:rowOff>106299</xdr:rowOff>
    </xdr:to>
    <xdr:pic>
      <xdr:nvPicPr>
        <xdr:cNvPr id="5" name="Picture 4">
          <a:extLst>
            <a:ext uri="{FF2B5EF4-FFF2-40B4-BE49-F238E27FC236}">
              <a16:creationId xmlns:a16="http://schemas.microsoft.com/office/drawing/2014/main" id="{AFA3831B-D7E4-4EE2-93A6-1E609B040095}"/>
            </a:ext>
          </a:extLst>
        </xdr:cNvPr>
        <xdr:cNvPicPr>
          <a:picLocks noChangeAspect="1"/>
        </xdr:cNvPicPr>
      </xdr:nvPicPr>
      <xdr:blipFill>
        <a:blip xmlns:r="http://schemas.openxmlformats.org/officeDocument/2006/relationships" r:embed="rId4"/>
        <a:stretch>
          <a:fillRect/>
        </a:stretch>
      </xdr:blipFill>
      <xdr:spPr>
        <a:xfrm>
          <a:off x="17887950" y="4762500"/>
          <a:ext cx="5349386" cy="3346704"/>
        </a:xfrm>
        <a:prstGeom prst="rect">
          <a:avLst/>
        </a:prstGeom>
      </xdr:spPr>
    </xdr:pic>
    <xdr:clientData/>
  </xdr:twoCellAnchor>
  <xdr:twoCellAnchor editAs="oneCell">
    <xdr:from>
      <xdr:col>22</xdr:col>
      <xdr:colOff>0</xdr:colOff>
      <xdr:row>43</xdr:row>
      <xdr:rowOff>0</xdr:rowOff>
    </xdr:from>
    <xdr:to>
      <xdr:col>25</xdr:col>
      <xdr:colOff>312566</xdr:colOff>
      <xdr:row>60</xdr:row>
      <xdr:rowOff>106299</xdr:rowOff>
    </xdr:to>
    <xdr:pic>
      <xdr:nvPicPr>
        <xdr:cNvPr id="6" name="Picture 5">
          <a:extLst>
            <a:ext uri="{FF2B5EF4-FFF2-40B4-BE49-F238E27FC236}">
              <a16:creationId xmlns:a16="http://schemas.microsoft.com/office/drawing/2014/main" id="{C8CAC3A1-8389-4C29-A242-B54EADA2D8CA}"/>
            </a:ext>
          </a:extLst>
        </xdr:cNvPr>
        <xdr:cNvPicPr>
          <a:picLocks noChangeAspect="1"/>
        </xdr:cNvPicPr>
      </xdr:nvPicPr>
      <xdr:blipFill>
        <a:blip xmlns:r="http://schemas.openxmlformats.org/officeDocument/2006/relationships" r:embed="rId5"/>
        <a:stretch>
          <a:fillRect/>
        </a:stretch>
      </xdr:blipFill>
      <xdr:spPr>
        <a:xfrm>
          <a:off x="17887950" y="8191500"/>
          <a:ext cx="5349386" cy="3346704"/>
        </a:xfrm>
        <a:prstGeom prst="rect">
          <a:avLst/>
        </a:prstGeom>
      </xdr:spPr>
    </xdr:pic>
    <xdr:clientData/>
  </xdr:twoCellAnchor>
  <xdr:twoCellAnchor editAs="oneCell">
    <xdr:from>
      <xdr:col>32</xdr:col>
      <xdr:colOff>0</xdr:colOff>
      <xdr:row>25</xdr:row>
      <xdr:rowOff>0</xdr:rowOff>
    </xdr:from>
    <xdr:to>
      <xdr:col>35</xdr:col>
      <xdr:colOff>312566</xdr:colOff>
      <xdr:row>42</xdr:row>
      <xdr:rowOff>106299</xdr:rowOff>
    </xdr:to>
    <xdr:pic>
      <xdr:nvPicPr>
        <xdr:cNvPr id="7" name="Picture 6">
          <a:extLst>
            <a:ext uri="{FF2B5EF4-FFF2-40B4-BE49-F238E27FC236}">
              <a16:creationId xmlns:a16="http://schemas.microsoft.com/office/drawing/2014/main" id="{7D4B9024-883B-4011-AC28-61CD8834BA96}"/>
            </a:ext>
          </a:extLst>
        </xdr:cNvPr>
        <xdr:cNvPicPr>
          <a:picLocks noChangeAspect="1"/>
        </xdr:cNvPicPr>
      </xdr:nvPicPr>
      <xdr:blipFill>
        <a:blip xmlns:r="http://schemas.openxmlformats.org/officeDocument/2006/relationships" r:embed="rId6"/>
        <a:stretch>
          <a:fillRect/>
        </a:stretch>
      </xdr:blipFill>
      <xdr:spPr>
        <a:xfrm>
          <a:off x="26517600" y="4762500"/>
          <a:ext cx="5349386" cy="3346704"/>
        </a:xfrm>
        <a:prstGeom prst="rect">
          <a:avLst/>
        </a:prstGeom>
      </xdr:spPr>
    </xdr:pic>
    <xdr:clientData/>
  </xdr:twoCellAnchor>
  <xdr:twoCellAnchor editAs="oneCell">
    <xdr:from>
      <xdr:col>32</xdr:col>
      <xdr:colOff>0</xdr:colOff>
      <xdr:row>43</xdr:row>
      <xdr:rowOff>0</xdr:rowOff>
    </xdr:from>
    <xdr:to>
      <xdr:col>35</xdr:col>
      <xdr:colOff>312566</xdr:colOff>
      <xdr:row>60</xdr:row>
      <xdr:rowOff>106299</xdr:rowOff>
    </xdr:to>
    <xdr:pic>
      <xdr:nvPicPr>
        <xdr:cNvPr id="8" name="Picture 7">
          <a:extLst>
            <a:ext uri="{FF2B5EF4-FFF2-40B4-BE49-F238E27FC236}">
              <a16:creationId xmlns:a16="http://schemas.microsoft.com/office/drawing/2014/main" id="{3DF27D5D-5D89-4683-9C76-3F2A7FD39FC8}"/>
            </a:ext>
          </a:extLst>
        </xdr:cNvPr>
        <xdr:cNvPicPr>
          <a:picLocks noChangeAspect="1"/>
        </xdr:cNvPicPr>
      </xdr:nvPicPr>
      <xdr:blipFill>
        <a:blip xmlns:r="http://schemas.openxmlformats.org/officeDocument/2006/relationships" r:embed="rId7"/>
        <a:stretch>
          <a:fillRect/>
        </a:stretch>
      </xdr:blipFill>
      <xdr:spPr>
        <a:xfrm>
          <a:off x="26517600" y="8191500"/>
          <a:ext cx="5349386" cy="3346704"/>
        </a:xfrm>
        <a:prstGeom prst="rect">
          <a:avLst/>
        </a:prstGeom>
      </xdr:spPr>
    </xdr:pic>
    <xdr:clientData/>
  </xdr:twoCellAnchor>
  <xdr:twoCellAnchor editAs="oneCell">
    <xdr:from>
      <xdr:col>42</xdr:col>
      <xdr:colOff>0</xdr:colOff>
      <xdr:row>25</xdr:row>
      <xdr:rowOff>0</xdr:rowOff>
    </xdr:from>
    <xdr:to>
      <xdr:col>45</xdr:col>
      <xdr:colOff>312566</xdr:colOff>
      <xdr:row>42</xdr:row>
      <xdr:rowOff>106299</xdr:rowOff>
    </xdr:to>
    <xdr:pic>
      <xdr:nvPicPr>
        <xdr:cNvPr id="9" name="Picture 8">
          <a:extLst>
            <a:ext uri="{FF2B5EF4-FFF2-40B4-BE49-F238E27FC236}">
              <a16:creationId xmlns:a16="http://schemas.microsoft.com/office/drawing/2014/main" id="{6A568950-C133-4162-B67E-DA0E4FA2C775}"/>
            </a:ext>
          </a:extLst>
        </xdr:cNvPr>
        <xdr:cNvPicPr>
          <a:picLocks noChangeAspect="1"/>
        </xdr:cNvPicPr>
      </xdr:nvPicPr>
      <xdr:blipFill>
        <a:blip xmlns:r="http://schemas.openxmlformats.org/officeDocument/2006/relationships" r:embed="rId8"/>
        <a:stretch>
          <a:fillRect/>
        </a:stretch>
      </xdr:blipFill>
      <xdr:spPr>
        <a:xfrm>
          <a:off x="35147250" y="4762500"/>
          <a:ext cx="5349386" cy="3346704"/>
        </a:xfrm>
        <a:prstGeom prst="rect">
          <a:avLst/>
        </a:prstGeom>
      </xdr:spPr>
    </xdr:pic>
    <xdr:clientData/>
  </xdr:twoCellAnchor>
  <xdr:twoCellAnchor editAs="oneCell">
    <xdr:from>
      <xdr:col>42</xdr:col>
      <xdr:colOff>0</xdr:colOff>
      <xdr:row>43</xdr:row>
      <xdr:rowOff>0</xdr:rowOff>
    </xdr:from>
    <xdr:to>
      <xdr:col>45</xdr:col>
      <xdr:colOff>312566</xdr:colOff>
      <xdr:row>60</xdr:row>
      <xdr:rowOff>106299</xdr:rowOff>
    </xdr:to>
    <xdr:pic>
      <xdr:nvPicPr>
        <xdr:cNvPr id="10" name="Picture 9">
          <a:extLst>
            <a:ext uri="{FF2B5EF4-FFF2-40B4-BE49-F238E27FC236}">
              <a16:creationId xmlns:a16="http://schemas.microsoft.com/office/drawing/2014/main" id="{267A1218-0886-4B9B-802B-61B84EB1A7F1}"/>
            </a:ext>
          </a:extLst>
        </xdr:cNvPr>
        <xdr:cNvPicPr>
          <a:picLocks noChangeAspect="1"/>
        </xdr:cNvPicPr>
      </xdr:nvPicPr>
      <xdr:blipFill>
        <a:blip xmlns:r="http://schemas.openxmlformats.org/officeDocument/2006/relationships" r:embed="rId9"/>
        <a:stretch>
          <a:fillRect/>
        </a:stretch>
      </xdr:blipFill>
      <xdr:spPr>
        <a:xfrm>
          <a:off x="35147250" y="8191500"/>
          <a:ext cx="5349386" cy="334670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668147</xdr:colOff>
      <xdr:row>30</xdr:row>
      <xdr:rowOff>22114</xdr:rowOff>
    </xdr:to>
    <xdr:pic>
      <xdr:nvPicPr>
        <xdr:cNvPr id="2" name="Picture 1">
          <a:extLst>
            <a:ext uri="{FF2B5EF4-FFF2-40B4-BE49-F238E27FC236}">
              <a16:creationId xmlns:a16="http://schemas.microsoft.com/office/drawing/2014/main" id="{11A9C161-B053-91D4-72C4-FD3FA4DA5F2B}"/>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31</xdr:row>
      <xdr:rowOff>0</xdr:rowOff>
    </xdr:from>
    <xdr:to>
      <xdr:col>7</xdr:col>
      <xdr:colOff>668147</xdr:colOff>
      <xdr:row>59</xdr:row>
      <xdr:rowOff>48403</xdr:rowOff>
    </xdr:to>
    <xdr:pic>
      <xdr:nvPicPr>
        <xdr:cNvPr id="4" name="Picture 3">
          <a:extLst>
            <a:ext uri="{FF2B5EF4-FFF2-40B4-BE49-F238E27FC236}">
              <a16:creationId xmlns:a16="http://schemas.microsoft.com/office/drawing/2014/main" id="{7D71B0EB-F145-BA38-5056-50EA865F2382}"/>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12</xdr:col>
      <xdr:colOff>0</xdr:colOff>
      <xdr:row>24</xdr:row>
      <xdr:rowOff>0</xdr:rowOff>
    </xdr:from>
    <xdr:to>
      <xdr:col>15</xdr:col>
      <xdr:colOff>310661</xdr:colOff>
      <xdr:row>41</xdr:row>
      <xdr:rowOff>108204</xdr:rowOff>
    </xdr:to>
    <xdr:pic>
      <xdr:nvPicPr>
        <xdr:cNvPr id="3" name="Picture 2">
          <a:extLst>
            <a:ext uri="{FF2B5EF4-FFF2-40B4-BE49-F238E27FC236}">
              <a16:creationId xmlns:a16="http://schemas.microsoft.com/office/drawing/2014/main" id="{E059B62C-DC17-4446-B673-1E7D43E0F840}"/>
            </a:ext>
          </a:extLst>
        </xdr:cNvPr>
        <xdr:cNvPicPr>
          <a:picLocks noChangeAspect="1"/>
        </xdr:cNvPicPr>
      </xdr:nvPicPr>
      <xdr:blipFill>
        <a:blip xmlns:r="http://schemas.openxmlformats.org/officeDocument/2006/relationships" r:embed="rId1"/>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15</xdr:col>
      <xdr:colOff>310661</xdr:colOff>
      <xdr:row>59</xdr:row>
      <xdr:rowOff>108204</xdr:rowOff>
    </xdr:to>
    <xdr:pic>
      <xdr:nvPicPr>
        <xdr:cNvPr id="4" name="Picture 3">
          <a:extLst>
            <a:ext uri="{FF2B5EF4-FFF2-40B4-BE49-F238E27FC236}">
              <a16:creationId xmlns:a16="http://schemas.microsoft.com/office/drawing/2014/main" id="{EE80E2BA-3B48-439B-B0A8-6F5EF8F23F3C}"/>
            </a:ext>
          </a:extLst>
        </xdr:cNvPr>
        <xdr:cNvPicPr>
          <a:picLocks noChangeAspect="1"/>
        </xdr:cNvPicPr>
      </xdr:nvPicPr>
      <xdr:blipFill>
        <a:blip xmlns:r="http://schemas.openxmlformats.org/officeDocument/2006/relationships" r:embed="rId2"/>
        <a:stretch>
          <a:fillRect/>
        </a:stretch>
      </xdr:blipFill>
      <xdr:spPr>
        <a:xfrm>
          <a:off x="9258300" y="8191500"/>
          <a:ext cx="5349386" cy="3346704"/>
        </a:xfrm>
        <a:prstGeom prst="rect">
          <a:avLst/>
        </a:prstGeom>
      </xdr:spPr>
    </xdr:pic>
    <xdr:clientData/>
  </xdr:twoCellAnchor>
  <xdr:twoCellAnchor editAs="oneCell">
    <xdr:from>
      <xdr:col>22</xdr:col>
      <xdr:colOff>0</xdr:colOff>
      <xdr:row>24</xdr:row>
      <xdr:rowOff>0</xdr:rowOff>
    </xdr:from>
    <xdr:to>
      <xdr:col>25</xdr:col>
      <xdr:colOff>310661</xdr:colOff>
      <xdr:row>41</xdr:row>
      <xdr:rowOff>108204</xdr:rowOff>
    </xdr:to>
    <xdr:pic>
      <xdr:nvPicPr>
        <xdr:cNvPr id="5" name="Picture 4">
          <a:extLst>
            <a:ext uri="{FF2B5EF4-FFF2-40B4-BE49-F238E27FC236}">
              <a16:creationId xmlns:a16="http://schemas.microsoft.com/office/drawing/2014/main" id="{D3ABBE76-B750-4362-9E28-2B6D16A79B99}"/>
            </a:ext>
          </a:extLst>
        </xdr:cNvPr>
        <xdr:cNvPicPr>
          <a:picLocks noChangeAspect="1"/>
        </xdr:cNvPicPr>
      </xdr:nvPicPr>
      <xdr:blipFill>
        <a:blip xmlns:r="http://schemas.openxmlformats.org/officeDocument/2006/relationships" r:embed="rId3"/>
        <a:stretch>
          <a:fillRect/>
        </a:stretch>
      </xdr:blipFill>
      <xdr:spPr>
        <a:xfrm>
          <a:off x="17887950" y="4762500"/>
          <a:ext cx="5349386" cy="3346704"/>
        </a:xfrm>
        <a:prstGeom prst="rect">
          <a:avLst/>
        </a:prstGeom>
      </xdr:spPr>
    </xdr:pic>
    <xdr:clientData/>
  </xdr:twoCellAnchor>
  <xdr:twoCellAnchor editAs="oneCell">
    <xdr:from>
      <xdr:col>22</xdr:col>
      <xdr:colOff>0</xdr:colOff>
      <xdr:row>42</xdr:row>
      <xdr:rowOff>0</xdr:rowOff>
    </xdr:from>
    <xdr:to>
      <xdr:col>25</xdr:col>
      <xdr:colOff>310661</xdr:colOff>
      <xdr:row>59</xdr:row>
      <xdr:rowOff>108204</xdr:rowOff>
    </xdr:to>
    <xdr:pic>
      <xdr:nvPicPr>
        <xdr:cNvPr id="6" name="Picture 5">
          <a:extLst>
            <a:ext uri="{FF2B5EF4-FFF2-40B4-BE49-F238E27FC236}">
              <a16:creationId xmlns:a16="http://schemas.microsoft.com/office/drawing/2014/main" id="{99562145-8D90-4107-8D9A-6054673EB45A}"/>
            </a:ext>
          </a:extLst>
        </xdr:cNvPr>
        <xdr:cNvPicPr>
          <a:picLocks noChangeAspect="1"/>
        </xdr:cNvPicPr>
      </xdr:nvPicPr>
      <xdr:blipFill>
        <a:blip xmlns:r="http://schemas.openxmlformats.org/officeDocument/2006/relationships" r:embed="rId4"/>
        <a:stretch>
          <a:fillRect/>
        </a:stretch>
      </xdr:blipFill>
      <xdr:spPr>
        <a:xfrm>
          <a:off x="17887950" y="8191500"/>
          <a:ext cx="5349386" cy="3346704"/>
        </a:xfrm>
        <a:prstGeom prst="rect">
          <a:avLst/>
        </a:prstGeom>
      </xdr:spPr>
    </xdr:pic>
    <xdr:clientData/>
  </xdr:twoCellAnchor>
  <xdr:twoCellAnchor editAs="oneCell">
    <xdr:from>
      <xdr:col>32</xdr:col>
      <xdr:colOff>0</xdr:colOff>
      <xdr:row>24</xdr:row>
      <xdr:rowOff>0</xdr:rowOff>
    </xdr:from>
    <xdr:to>
      <xdr:col>35</xdr:col>
      <xdr:colOff>310661</xdr:colOff>
      <xdr:row>41</xdr:row>
      <xdr:rowOff>108204</xdr:rowOff>
    </xdr:to>
    <xdr:pic>
      <xdr:nvPicPr>
        <xdr:cNvPr id="7" name="Picture 6">
          <a:extLst>
            <a:ext uri="{FF2B5EF4-FFF2-40B4-BE49-F238E27FC236}">
              <a16:creationId xmlns:a16="http://schemas.microsoft.com/office/drawing/2014/main" id="{18AFD260-7D5A-41B2-84D4-5B413F025FD2}"/>
            </a:ext>
          </a:extLst>
        </xdr:cNvPr>
        <xdr:cNvPicPr>
          <a:picLocks noChangeAspect="1"/>
        </xdr:cNvPicPr>
      </xdr:nvPicPr>
      <xdr:blipFill>
        <a:blip xmlns:r="http://schemas.openxmlformats.org/officeDocument/2006/relationships" r:embed="rId5"/>
        <a:stretch>
          <a:fillRect/>
        </a:stretch>
      </xdr:blipFill>
      <xdr:spPr>
        <a:xfrm>
          <a:off x="26517600" y="4762500"/>
          <a:ext cx="5349386" cy="3346704"/>
        </a:xfrm>
        <a:prstGeom prst="rect">
          <a:avLst/>
        </a:prstGeom>
      </xdr:spPr>
    </xdr:pic>
    <xdr:clientData/>
  </xdr:twoCellAnchor>
  <xdr:twoCellAnchor editAs="oneCell">
    <xdr:from>
      <xdr:col>32</xdr:col>
      <xdr:colOff>0</xdr:colOff>
      <xdr:row>42</xdr:row>
      <xdr:rowOff>0</xdr:rowOff>
    </xdr:from>
    <xdr:to>
      <xdr:col>35</xdr:col>
      <xdr:colOff>310661</xdr:colOff>
      <xdr:row>59</xdr:row>
      <xdr:rowOff>108204</xdr:rowOff>
    </xdr:to>
    <xdr:pic>
      <xdr:nvPicPr>
        <xdr:cNvPr id="8" name="Picture 7">
          <a:extLst>
            <a:ext uri="{FF2B5EF4-FFF2-40B4-BE49-F238E27FC236}">
              <a16:creationId xmlns:a16="http://schemas.microsoft.com/office/drawing/2014/main" id="{1391A5FE-690A-4D79-927B-A0257441C5CF}"/>
            </a:ext>
          </a:extLst>
        </xdr:cNvPr>
        <xdr:cNvPicPr>
          <a:picLocks noChangeAspect="1"/>
        </xdr:cNvPicPr>
      </xdr:nvPicPr>
      <xdr:blipFill>
        <a:blip xmlns:r="http://schemas.openxmlformats.org/officeDocument/2006/relationships" r:embed="rId6"/>
        <a:stretch>
          <a:fillRect/>
        </a:stretch>
      </xdr:blipFill>
      <xdr:spPr>
        <a:xfrm>
          <a:off x="26517600" y="8191500"/>
          <a:ext cx="5349386" cy="3346704"/>
        </a:xfrm>
        <a:prstGeom prst="rect">
          <a:avLst/>
        </a:prstGeom>
      </xdr:spPr>
    </xdr:pic>
    <xdr:clientData/>
  </xdr:twoCellAnchor>
  <xdr:twoCellAnchor editAs="oneCell">
    <xdr:from>
      <xdr:col>42</xdr:col>
      <xdr:colOff>0</xdr:colOff>
      <xdr:row>24</xdr:row>
      <xdr:rowOff>0</xdr:rowOff>
    </xdr:from>
    <xdr:to>
      <xdr:col>45</xdr:col>
      <xdr:colOff>307930</xdr:colOff>
      <xdr:row>41</xdr:row>
      <xdr:rowOff>108494</xdr:rowOff>
    </xdr:to>
    <xdr:pic>
      <xdr:nvPicPr>
        <xdr:cNvPr id="9" name="Picture 8">
          <a:extLst>
            <a:ext uri="{FF2B5EF4-FFF2-40B4-BE49-F238E27FC236}">
              <a16:creationId xmlns:a16="http://schemas.microsoft.com/office/drawing/2014/main" id="{BD1F1578-0862-F35C-3DEA-E4B52933AF8E}"/>
            </a:ext>
          </a:extLst>
        </xdr:cNvPr>
        <xdr:cNvPicPr>
          <a:picLocks noChangeAspect="1"/>
        </xdr:cNvPicPr>
      </xdr:nvPicPr>
      <xdr:blipFill>
        <a:blip xmlns:r="http://schemas.openxmlformats.org/officeDocument/2006/relationships" r:embed="rId7"/>
        <a:stretch>
          <a:fillRect/>
        </a:stretch>
      </xdr:blipFill>
      <xdr:spPr>
        <a:xfrm>
          <a:off x="35147250" y="4762500"/>
          <a:ext cx="5346655" cy="3346994"/>
        </a:xfrm>
        <a:prstGeom prst="rect">
          <a:avLst/>
        </a:prstGeom>
      </xdr:spPr>
    </xdr:pic>
    <xdr:clientData/>
  </xdr:twoCellAnchor>
  <xdr:twoCellAnchor editAs="oneCell">
    <xdr:from>
      <xdr:col>42</xdr:col>
      <xdr:colOff>0</xdr:colOff>
      <xdr:row>42</xdr:row>
      <xdr:rowOff>0</xdr:rowOff>
    </xdr:from>
    <xdr:to>
      <xdr:col>45</xdr:col>
      <xdr:colOff>307930</xdr:colOff>
      <xdr:row>59</xdr:row>
      <xdr:rowOff>108494</xdr:rowOff>
    </xdr:to>
    <xdr:pic>
      <xdr:nvPicPr>
        <xdr:cNvPr id="10" name="Picture 9">
          <a:extLst>
            <a:ext uri="{FF2B5EF4-FFF2-40B4-BE49-F238E27FC236}">
              <a16:creationId xmlns:a16="http://schemas.microsoft.com/office/drawing/2014/main" id="{425EA20D-4688-6FF0-4A57-7A988E173239}"/>
            </a:ext>
          </a:extLst>
        </xdr:cNvPr>
        <xdr:cNvPicPr>
          <a:picLocks noChangeAspect="1"/>
        </xdr:cNvPicPr>
      </xdr:nvPicPr>
      <xdr:blipFill>
        <a:blip xmlns:r="http://schemas.openxmlformats.org/officeDocument/2006/relationships" r:embed="rId8"/>
        <a:stretch>
          <a:fillRect/>
        </a:stretch>
      </xdr:blipFill>
      <xdr:spPr>
        <a:xfrm>
          <a:off x="35147250" y="8191500"/>
          <a:ext cx="5346655" cy="3346994"/>
        </a:xfrm>
        <a:prstGeom prst="rect">
          <a:avLst/>
        </a:prstGeom>
      </xdr:spPr>
    </xdr:pic>
    <xdr:clientData/>
  </xdr:twoCellAnchor>
  <xdr:twoCellAnchor editAs="oneCell">
    <xdr:from>
      <xdr:col>1</xdr:col>
      <xdr:colOff>0</xdr:colOff>
      <xdr:row>6</xdr:row>
      <xdr:rowOff>0</xdr:rowOff>
    </xdr:from>
    <xdr:to>
      <xdr:col>7</xdr:col>
      <xdr:colOff>660527</xdr:colOff>
      <xdr:row>29</xdr:row>
      <xdr:rowOff>43832</xdr:rowOff>
    </xdr:to>
    <xdr:pic>
      <xdr:nvPicPr>
        <xdr:cNvPr id="11" name="Picture 10">
          <a:extLst>
            <a:ext uri="{FF2B5EF4-FFF2-40B4-BE49-F238E27FC236}">
              <a16:creationId xmlns:a16="http://schemas.microsoft.com/office/drawing/2014/main" id="{0F361E5C-BD63-9E7C-A14D-C0B1109285F4}"/>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41164</xdr:rowOff>
    </xdr:to>
    <xdr:pic>
      <xdr:nvPicPr>
        <xdr:cNvPr id="2" name="Picture 1">
          <a:extLst>
            <a:ext uri="{FF2B5EF4-FFF2-40B4-BE49-F238E27FC236}">
              <a16:creationId xmlns:a16="http://schemas.microsoft.com/office/drawing/2014/main" id="{C518F6B8-551A-B200-89F0-9C4BA0B1A596}"/>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30</xdr:row>
      <xdr:rowOff>0</xdr:rowOff>
    </xdr:from>
    <xdr:to>
      <xdr:col>7</xdr:col>
      <xdr:colOff>660527</xdr:colOff>
      <xdr:row>58</xdr:row>
      <xdr:rowOff>44593</xdr:rowOff>
    </xdr:to>
    <xdr:pic>
      <xdr:nvPicPr>
        <xdr:cNvPr id="3" name="Picture 2">
          <a:extLst>
            <a:ext uri="{FF2B5EF4-FFF2-40B4-BE49-F238E27FC236}">
              <a16:creationId xmlns:a16="http://schemas.microsoft.com/office/drawing/2014/main" id="{26259ACA-1DDF-E336-5E16-28687011D5A2}"/>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43832</xdr:rowOff>
    </xdr:to>
    <xdr:pic>
      <xdr:nvPicPr>
        <xdr:cNvPr id="2" name="Picture 1">
          <a:extLst>
            <a:ext uri="{FF2B5EF4-FFF2-40B4-BE49-F238E27FC236}">
              <a16:creationId xmlns:a16="http://schemas.microsoft.com/office/drawing/2014/main" id="{6DDA3E20-ED5F-4388-C9D1-1BF520557E6A}"/>
            </a:ext>
          </a:extLst>
        </xdr:cNvPr>
        <xdr:cNvPicPr>
          <a:picLocks noChangeAspect="1"/>
        </xdr:cNvPicPr>
      </xdr:nvPicPr>
      <xdr:blipFill>
        <a:blip xmlns:r="http://schemas.openxmlformats.org/officeDocument/2006/relationships" r:embed="rId1"/>
        <a:stretch>
          <a:fillRect/>
        </a:stretch>
      </xdr:blipFill>
      <xdr:spPr>
        <a:xfrm>
          <a:off x="333375" y="1162050"/>
          <a:ext cx="7328027" cy="4596782"/>
        </a:xfrm>
        <a:prstGeom prst="rect">
          <a:avLst/>
        </a:prstGeom>
      </xdr:spPr>
    </xdr:pic>
    <xdr:clientData/>
  </xdr:twoCellAnchor>
  <xdr:twoCellAnchor editAs="oneCell">
    <xdr:from>
      <xdr:col>12</xdr:col>
      <xdr:colOff>0</xdr:colOff>
      <xdr:row>24</xdr:row>
      <xdr:rowOff>0</xdr:rowOff>
    </xdr:from>
    <xdr:to>
      <xdr:col>15</xdr:col>
      <xdr:colOff>310661</xdr:colOff>
      <xdr:row>41</xdr:row>
      <xdr:rowOff>108204</xdr:rowOff>
    </xdr:to>
    <xdr:pic>
      <xdr:nvPicPr>
        <xdr:cNvPr id="3" name="Picture 2">
          <a:extLst>
            <a:ext uri="{FF2B5EF4-FFF2-40B4-BE49-F238E27FC236}">
              <a16:creationId xmlns:a16="http://schemas.microsoft.com/office/drawing/2014/main" id="{0DEE4938-B287-45B4-81C0-7ADBABC12D1E}"/>
            </a:ext>
          </a:extLst>
        </xdr:cNvPr>
        <xdr:cNvPicPr>
          <a:picLocks noChangeAspect="1"/>
        </xdr:cNvPicPr>
      </xdr:nvPicPr>
      <xdr:blipFill>
        <a:blip xmlns:r="http://schemas.openxmlformats.org/officeDocument/2006/relationships" r:embed="rId2"/>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15</xdr:col>
      <xdr:colOff>310661</xdr:colOff>
      <xdr:row>59</xdr:row>
      <xdr:rowOff>108204</xdr:rowOff>
    </xdr:to>
    <xdr:pic>
      <xdr:nvPicPr>
        <xdr:cNvPr id="4" name="Picture 3">
          <a:extLst>
            <a:ext uri="{FF2B5EF4-FFF2-40B4-BE49-F238E27FC236}">
              <a16:creationId xmlns:a16="http://schemas.microsoft.com/office/drawing/2014/main" id="{8771743F-E902-455A-BC2D-947EB897EF7B}"/>
            </a:ext>
          </a:extLst>
        </xdr:cNvPr>
        <xdr:cNvPicPr>
          <a:picLocks noChangeAspect="1"/>
        </xdr:cNvPicPr>
      </xdr:nvPicPr>
      <xdr:blipFill>
        <a:blip xmlns:r="http://schemas.openxmlformats.org/officeDocument/2006/relationships" r:embed="rId3"/>
        <a:stretch>
          <a:fillRect/>
        </a:stretch>
      </xdr:blipFill>
      <xdr:spPr>
        <a:xfrm>
          <a:off x="9258300" y="8191500"/>
          <a:ext cx="5349386" cy="3346704"/>
        </a:xfrm>
        <a:prstGeom prst="rect">
          <a:avLst/>
        </a:prstGeom>
      </xdr:spPr>
    </xdr:pic>
    <xdr:clientData/>
  </xdr:twoCellAnchor>
  <xdr:twoCellAnchor editAs="oneCell">
    <xdr:from>
      <xdr:col>22</xdr:col>
      <xdr:colOff>0</xdr:colOff>
      <xdr:row>24</xdr:row>
      <xdr:rowOff>0</xdr:rowOff>
    </xdr:from>
    <xdr:to>
      <xdr:col>25</xdr:col>
      <xdr:colOff>310661</xdr:colOff>
      <xdr:row>41</xdr:row>
      <xdr:rowOff>108204</xdr:rowOff>
    </xdr:to>
    <xdr:pic>
      <xdr:nvPicPr>
        <xdr:cNvPr id="5" name="Picture 4">
          <a:extLst>
            <a:ext uri="{FF2B5EF4-FFF2-40B4-BE49-F238E27FC236}">
              <a16:creationId xmlns:a16="http://schemas.microsoft.com/office/drawing/2014/main" id="{D99F11A2-4006-44D1-B200-8FA839764019}"/>
            </a:ext>
          </a:extLst>
        </xdr:cNvPr>
        <xdr:cNvPicPr>
          <a:picLocks noChangeAspect="1"/>
        </xdr:cNvPicPr>
      </xdr:nvPicPr>
      <xdr:blipFill>
        <a:blip xmlns:r="http://schemas.openxmlformats.org/officeDocument/2006/relationships" r:embed="rId4"/>
        <a:stretch>
          <a:fillRect/>
        </a:stretch>
      </xdr:blipFill>
      <xdr:spPr>
        <a:xfrm>
          <a:off x="17887950" y="4762500"/>
          <a:ext cx="5349386" cy="3346704"/>
        </a:xfrm>
        <a:prstGeom prst="rect">
          <a:avLst/>
        </a:prstGeom>
      </xdr:spPr>
    </xdr:pic>
    <xdr:clientData/>
  </xdr:twoCellAnchor>
  <xdr:twoCellAnchor editAs="oneCell">
    <xdr:from>
      <xdr:col>22</xdr:col>
      <xdr:colOff>0</xdr:colOff>
      <xdr:row>42</xdr:row>
      <xdr:rowOff>0</xdr:rowOff>
    </xdr:from>
    <xdr:to>
      <xdr:col>25</xdr:col>
      <xdr:colOff>310661</xdr:colOff>
      <xdr:row>59</xdr:row>
      <xdr:rowOff>108204</xdr:rowOff>
    </xdr:to>
    <xdr:pic>
      <xdr:nvPicPr>
        <xdr:cNvPr id="6" name="Picture 5">
          <a:extLst>
            <a:ext uri="{FF2B5EF4-FFF2-40B4-BE49-F238E27FC236}">
              <a16:creationId xmlns:a16="http://schemas.microsoft.com/office/drawing/2014/main" id="{3179E480-7A34-485C-89F1-5CAF16C8190C}"/>
            </a:ext>
          </a:extLst>
        </xdr:cNvPr>
        <xdr:cNvPicPr>
          <a:picLocks noChangeAspect="1"/>
        </xdr:cNvPicPr>
      </xdr:nvPicPr>
      <xdr:blipFill>
        <a:blip xmlns:r="http://schemas.openxmlformats.org/officeDocument/2006/relationships" r:embed="rId5"/>
        <a:stretch>
          <a:fillRect/>
        </a:stretch>
      </xdr:blipFill>
      <xdr:spPr>
        <a:xfrm>
          <a:off x="17887950" y="8191500"/>
          <a:ext cx="5349386" cy="3346704"/>
        </a:xfrm>
        <a:prstGeom prst="rect">
          <a:avLst/>
        </a:prstGeom>
      </xdr:spPr>
    </xdr:pic>
    <xdr:clientData/>
  </xdr:twoCellAnchor>
  <xdr:twoCellAnchor editAs="oneCell">
    <xdr:from>
      <xdr:col>32</xdr:col>
      <xdr:colOff>0</xdr:colOff>
      <xdr:row>24</xdr:row>
      <xdr:rowOff>0</xdr:rowOff>
    </xdr:from>
    <xdr:to>
      <xdr:col>35</xdr:col>
      <xdr:colOff>310661</xdr:colOff>
      <xdr:row>41</xdr:row>
      <xdr:rowOff>108204</xdr:rowOff>
    </xdr:to>
    <xdr:pic>
      <xdr:nvPicPr>
        <xdr:cNvPr id="7" name="Picture 6">
          <a:extLst>
            <a:ext uri="{FF2B5EF4-FFF2-40B4-BE49-F238E27FC236}">
              <a16:creationId xmlns:a16="http://schemas.microsoft.com/office/drawing/2014/main" id="{7630CDEE-57FC-4E33-8A62-EFF36F1F9745}"/>
            </a:ext>
          </a:extLst>
        </xdr:cNvPr>
        <xdr:cNvPicPr>
          <a:picLocks noChangeAspect="1"/>
        </xdr:cNvPicPr>
      </xdr:nvPicPr>
      <xdr:blipFill>
        <a:blip xmlns:r="http://schemas.openxmlformats.org/officeDocument/2006/relationships" r:embed="rId6"/>
        <a:stretch>
          <a:fillRect/>
        </a:stretch>
      </xdr:blipFill>
      <xdr:spPr>
        <a:xfrm>
          <a:off x="26517600" y="4762500"/>
          <a:ext cx="5349386" cy="3346704"/>
        </a:xfrm>
        <a:prstGeom prst="rect">
          <a:avLst/>
        </a:prstGeom>
      </xdr:spPr>
    </xdr:pic>
    <xdr:clientData/>
  </xdr:twoCellAnchor>
  <xdr:twoCellAnchor editAs="oneCell">
    <xdr:from>
      <xdr:col>32</xdr:col>
      <xdr:colOff>0</xdr:colOff>
      <xdr:row>42</xdr:row>
      <xdr:rowOff>0</xdr:rowOff>
    </xdr:from>
    <xdr:to>
      <xdr:col>35</xdr:col>
      <xdr:colOff>310661</xdr:colOff>
      <xdr:row>59</xdr:row>
      <xdr:rowOff>108204</xdr:rowOff>
    </xdr:to>
    <xdr:pic>
      <xdr:nvPicPr>
        <xdr:cNvPr id="8" name="Picture 7">
          <a:extLst>
            <a:ext uri="{FF2B5EF4-FFF2-40B4-BE49-F238E27FC236}">
              <a16:creationId xmlns:a16="http://schemas.microsoft.com/office/drawing/2014/main" id="{F67C9EC5-EF6B-4699-97EE-B078120DA331}"/>
            </a:ext>
          </a:extLst>
        </xdr:cNvPr>
        <xdr:cNvPicPr>
          <a:picLocks noChangeAspect="1"/>
        </xdr:cNvPicPr>
      </xdr:nvPicPr>
      <xdr:blipFill>
        <a:blip xmlns:r="http://schemas.openxmlformats.org/officeDocument/2006/relationships" r:embed="rId7"/>
        <a:stretch>
          <a:fillRect/>
        </a:stretch>
      </xdr:blipFill>
      <xdr:spPr>
        <a:xfrm>
          <a:off x="26517600" y="8191500"/>
          <a:ext cx="5349386" cy="3346704"/>
        </a:xfrm>
        <a:prstGeom prst="rect">
          <a:avLst/>
        </a:prstGeom>
      </xdr:spPr>
    </xdr:pic>
    <xdr:clientData/>
  </xdr:twoCellAnchor>
  <xdr:twoCellAnchor editAs="oneCell">
    <xdr:from>
      <xdr:col>42</xdr:col>
      <xdr:colOff>0</xdr:colOff>
      <xdr:row>24</xdr:row>
      <xdr:rowOff>0</xdr:rowOff>
    </xdr:from>
    <xdr:to>
      <xdr:col>45</xdr:col>
      <xdr:colOff>307930</xdr:colOff>
      <xdr:row>41</xdr:row>
      <xdr:rowOff>108494</xdr:rowOff>
    </xdr:to>
    <xdr:pic>
      <xdr:nvPicPr>
        <xdr:cNvPr id="9" name="Picture 8">
          <a:extLst>
            <a:ext uri="{FF2B5EF4-FFF2-40B4-BE49-F238E27FC236}">
              <a16:creationId xmlns:a16="http://schemas.microsoft.com/office/drawing/2014/main" id="{D9FE1597-F193-547A-1AE1-54BD4C87725C}"/>
            </a:ext>
          </a:extLst>
        </xdr:cNvPr>
        <xdr:cNvPicPr>
          <a:picLocks noChangeAspect="1"/>
        </xdr:cNvPicPr>
      </xdr:nvPicPr>
      <xdr:blipFill>
        <a:blip xmlns:r="http://schemas.openxmlformats.org/officeDocument/2006/relationships" r:embed="rId8"/>
        <a:stretch>
          <a:fillRect/>
        </a:stretch>
      </xdr:blipFill>
      <xdr:spPr>
        <a:xfrm>
          <a:off x="35147250" y="4762500"/>
          <a:ext cx="5346655" cy="3346994"/>
        </a:xfrm>
        <a:prstGeom prst="rect">
          <a:avLst/>
        </a:prstGeom>
      </xdr:spPr>
    </xdr:pic>
    <xdr:clientData/>
  </xdr:twoCellAnchor>
  <xdr:twoCellAnchor editAs="oneCell">
    <xdr:from>
      <xdr:col>42</xdr:col>
      <xdr:colOff>0</xdr:colOff>
      <xdr:row>42</xdr:row>
      <xdr:rowOff>0</xdr:rowOff>
    </xdr:from>
    <xdr:to>
      <xdr:col>45</xdr:col>
      <xdr:colOff>307930</xdr:colOff>
      <xdr:row>59</xdr:row>
      <xdr:rowOff>108494</xdr:rowOff>
    </xdr:to>
    <xdr:pic>
      <xdr:nvPicPr>
        <xdr:cNvPr id="10" name="Picture 9">
          <a:extLst>
            <a:ext uri="{FF2B5EF4-FFF2-40B4-BE49-F238E27FC236}">
              <a16:creationId xmlns:a16="http://schemas.microsoft.com/office/drawing/2014/main" id="{286885DC-1969-33E1-2F2C-6FF65C94477D}"/>
            </a:ext>
          </a:extLst>
        </xdr:cNvPr>
        <xdr:cNvPicPr>
          <a:picLocks noChangeAspect="1"/>
        </xdr:cNvPicPr>
      </xdr:nvPicPr>
      <xdr:blipFill>
        <a:blip xmlns:r="http://schemas.openxmlformats.org/officeDocument/2006/relationships" r:embed="rId9"/>
        <a:stretch>
          <a:fillRect/>
        </a:stretch>
      </xdr:blipFill>
      <xdr:spPr>
        <a:xfrm>
          <a:off x="35147250" y="8191500"/>
          <a:ext cx="5346655" cy="33469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41164</xdr:rowOff>
    </xdr:to>
    <xdr:pic>
      <xdr:nvPicPr>
        <xdr:cNvPr id="2" name="Picture 1">
          <a:extLst>
            <a:ext uri="{FF2B5EF4-FFF2-40B4-BE49-F238E27FC236}">
              <a16:creationId xmlns:a16="http://schemas.microsoft.com/office/drawing/2014/main" id="{1300FB36-D0F2-4485-DEFE-12287B70EF16}"/>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30</xdr:row>
      <xdr:rowOff>0</xdr:rowOff>
    </xdr:from>
    <xdr:to>
      <xdr:col>7</xdr:col>
      <xdr:colOff>660527</xdr:colOff>
      <xdr:row>58</xdr:row>
      <xdr:rowOff>44593</xdr:rowOff>
    </xdr:to>
    <xdr:pic>
      <xdr:nvPicPr>
        <xdr:cNvPr id="3" name="Picture 2">
          <a:extLst>
            <a:ext uri="{FF2B5EF4-FFF2-40B4-BE49-F238E27FC236}">
              <a16:creationId xmlns:a16="http://schemas.microsoft.com/office/drawing/2014/main" id="{B24C057C-56F1-9CDB-833B-1CC0F044DD8F}"/>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664337</xdr:colOff>
      <xdr:row>30</xdr:row>
      <xdr:rowOff>37736</xdr:rowOff>
    </xdr:to>
    <xdr:pic>
      <xdr:nvPicPr>
        <xdr:cNvPr id="3" name="Picture 2">
          <a:extLst>
            <a:ext uri="{FF2B5EF4-FFF2-40B4-BE49-F238E27FC236}">
              <a16:creationId xmlns:a16="http://schemas.microsoft.com/office/drawing/2014/main" id="{36BD1EF7-10C5-9003-2D9B-2864A9C80713}"/>
            </a:ext>
          </a:extLst>
        </xdr:cNvPr>
        <xdr:cNvPicPr>
          <a:picLocks noChangeAspect="1"/>
        </xdr:cNvPicPr>
      </xdr:nvPicPr>
      <xdr:blipFill>
        <a:blip xmlns:r="http://schemas.openxmlformats.org/officeDocument/2006/relationships" r:embed="rId1"/>
        <a:stretch>
          <a:fillRect/>
        </a:stretch>
      </xdr:blipFill>
      <xdr:spPr>
        <a:xfrm>
          <a:off x="333375" y="1162050"/>
          <a:ext cx="7328027" cy="4590686"/>
        </a:xfrm>
        <a:prstGeom prst="rect">
          <a:avLst/>
        </a:prstGeom>
      </xdr:spPr>
    </xdr:pic>
    <xdr:clientData/>
  </xdr:twoCellAnchor>
  <xdr:twoCellAnchor editAs="oneCell">
    <xdr:from>
      <xdr:col>12</xdr:col>
      <xdr:colOff>0</xdr:colOff>
      <xdr:row>25</xdr:row>
      <xdr:rowOff>0</xdr:rowOff>
    </xdr:from>
    <xdr:to>
      <xdr:col>15</xdr:col>
      <xdr:colOff>312566</xdr:colOff>
      <xdr:row>42</xdr:row>
      <xdr:rowOff>106299</xdr:rowOff>
    </xdr:to>
    <xdr:pic>
      <xdr:nvPicPr>
        <xdr:cNvPr id="4" name="Picture 3">
          <a:extLst>
            <a:ext uri="{FF2B5EF4-FFF2-40B4-BE49-F238E27FC236}">
              <a16:creationId xmlns:a16="http://schemas.microsoft.com/office/drawing/2014/main" id="{0E57B632-A46B-4054-81B4-8B74177E64B1}"/>
            </a:ext>
          </a:extLst>
        </xdr:cNvPr>
        <xdr:cNvPicPr>
          <a:picLocks noChangeAspect="1"/>
        </xdr:cNvPicPr>
      </xdr:nvPicPr>
      <xdr:blipFill>
        <a:blip xmlns:r="http://schemas.openxmlformats.org/officeDocument/2006/relationships" r:embed="rId2"/>
        <a:stretch>
          <a:fillRect/>
        </a:stretch>
      </xdr:blipFill>
      <xdr:spPr>
        <a:xfrm>
          <a:off x="9258300" y="4762500"/>
          <a:ext cx="5349386" cy="3346704"/>
        </a:xfrm>
        <a:prstGeom prst="rect">
          <a:avLst/>
        </a:prstGeom>
      </xdr:spPr>
    </xdr:pic>
    <xdr:clientData/>
  </xdr:twoCellAnchor>
  <xdr:twoCellAnchor editAs="oneCell">
    <xdr:from>
      <xdr:col>12</xdr:col>
      <xdr:colOff>0</xdr:colOff>
      <xdr:row>43</xdr:row>
      <xdr:rowOff>0</xdr:rowOff>
    </xdr:from>
    <xdr:to>
      <xdr:col>15</xdr:col>
      <xdr:colOff>312566</xdr:colOff>
      <xdr:row>60</xdr:row>
      <xdr:rowOff>106299</xdr:rowOff>
    </xdr:to>
    <xdr:pic>
      <xdr:nvPicPr>
        <xdr:cNvPr id="5" name="Picture 4">
          <a:extLst>
            <a:ext uri="{FF2B5EF4-FFF2-40B4-BE49-F238E27FC236}">
              <a16:creationId xmlns:a16="http://schemas.microsoft.com/office/drawing/2014/main" id="{2CA52776-7330-49F4-8C72-0AD5329279A5}"/>
            </a:ext>
          </a:extLst>
        </xdr:cNvPr>
        <xdr:cNvPicPr>
          <a:picLocks noChangeAspect="1"/>
        </xdr:cNvPicPr>
      </xdr:nvPicPr>
      <xdr:blipFill>
        <a:blip xmlns:r="http://schemas.openxmlformats.org/officeDocument/2006/relationships" r:embed="rId3"/>
        <a:stretch>
          <a:fillRect/>
        </a:stretch>
      </xdr:blipFill>
      <xdr:spPr>
        <a:xfrm>
          <a:off x="9258300" y="8191500"/>
          <a:ext cx="5349386" cy="3346704"/>
        </a:xfrm>
        <a:prstGeom prst="rect">
          <a:avLst/>
        </a:prstGeom>
      </xdr:spPr>
    </xdr:pic>
    <xdr:clientData/>
  </xdr:twoCellAnchor>
  <xdr:twoCellAnchor editAs="oneCell">
    <xdr:from>
      <xdr:col>22</xdr:col>
      <xdr:colOff>0</xdr:colOff>
      <xdr:row>25</xdr:row>
      <xdr:rowOff>0</xdr:rowOff>
    </xdr:from>
    <xdr:to>
      <xdr:col>25</xdr:col>
      <xdr:colOff>312566</xdr:colOff>
      <xdr:row>42</xdr:row>
      <xdr:rowOff>106299</xdr:rowOff>
    </xdr:to>
    <xdr:pic>
      <xdr:nvPicPr>
        <xdr:cNvPr id="6" name="Picture 5">
          <a:extLst>
            <a:ext uri="{FF2B5EF4-FFF2-40B4-BE49-F238E27FC236}">
              <a16:creationId xmlns:a16="http://schemas.microsoft.com/office/drawing/2014/main" id="{C36F8FD0-9F11-4B13-80E3-7B6A09CC6C78}"/>
            </a:ext>
          </a:extLst>
        </xdr:cNvPr>
        <xdr:cNvPicPr>
          <a:picLocks noChangeAspect="1"/>
        </xdr:cNvPicPr>
      </xdr:nvPicPr>
      <xdr:blipFill>
        <a:blip xmlns:r="http://schemas.openxmlformats.org/officeDocument/2006/relationships" r:embed="rId4"/>
        <a:stretch>
          <a:fillRect/>
        </a:stretch>
      </xdr:blipFill>
      <xdr:spPr>
        <a:xfrm>
          <a:off x="17887950" y="4762500"/>
          <a:ext cx="5349386" cy="3346704"/>
        </a:xfrm>
        <a:prstGeom prst="rect">
          <a:avLst/>
        </a:prstGeom>
      </xdr:spPr>
    </xdr:pic>
    <xdr:clientData/>
  </xdr:twoCellAnchor>
  <xdr:twoCellAnchor editAs="oneCell">
    <xdr:from>
      <xdr:col>22</xdr:col>
      <xdr:colOff>0</xdr:colOff>
      <xdr:row>43</xdr:row>
      <xdr:rowOff>0</xdr:rowOff>
    </xdr:from>
    <xdr:to>
      <xdr:col>25</xdr:col>
      <xdr:colOff>312566</xdr:colOff>
      <xdr:row>60</xdr:row>
      <xdr:rowOff>106299</xdr:rowOff>
    </xdr:to>
    <xdr:pic>
      <xdr:nvPicPr>
        <xdr:cNvPr id="7" name="Picture 6">
          <a:extLst>
            <a:ext uri="{FF2B5EF4-FFF2-40B4-BE49-F238E27FC236}">
              <a16:creationId xmlns:a16="http://schemas.microsoft.com/office/drawing/2014/main" id="{C1F23A94-AC5B-4CBD-8B88-ED5252689682}"/>
            </a:ext>
          </a:extLst>
        </xdr:cNvPr>
        <xdr:cNvPicPr>
          <a:picLocks noChangeAspect="1"/>
        </xdr:cNvPicPr>
      </xdr:nvPicPr>
      <xdr:blipFill>
        <a:blip xmlns:r="http://schemas.openxmlformats.org/officeDocument/2006/relationships" r:embed="rId5"/>
        <a:stretch>
          <a:fillRect/>
        </a:stretch>
      </xdr:blipFill>
      <xdr:spPr>
        <a:xfrm>
          <a:off x="17887950" y="8191500"/>
          <a:ext cx="5349386" cy="3346704"/>
        </a:xfrm>
        <a:prstGeom prst="rect">
          <a:avLst/>
        </a:prstGeom>
      </xdr:spPr>
    </xdr:pic>
    <xdr:clientData/>
  </xdr:twoCellAnchor>
  <xdr:twoCellAnchor editAs="oneCell">
    <xdr:from>
      <xdr:col>32</xdr:col>
      <xdr:colOff>0</xdr:colOff>
      <xdr:row>25</xdr:row>
      <xdr:rowOff>0</xdr:rowOff>
    </xdr:from>
    <xdr:to>
      <xdr:col>35</xdr:col>
      <xdr:colOff>312566</xdr:colOff>
      <xdr:row>42</xdr:row>
      <xdr:rowOff>106299</xdr:rowOff>
    </xdr:to>
    <xdr:pic>
      <xdr:nvPicPr>
        <xdr:cNvPr id="8" name="Picture 7">
          <a:extLst>
            <a:ext uri="{FF2B5EF4-FFF2-40B4-BE49-F238E27FC236}">
              <a16:creationId xmlns:a16="http://schemas.microsoft.com/office/drawing/2014/main" id="{7B8F501A-8459-4BE1-8149-9361FFAEF86C}"/>
            </a:ext>
          </a:extLst>
        </xdr:cNvPr>
        <xdr:cNvPicPr>
          <a:picLocks noChangeAspect="1"/>
        </xdr:cNvPicPr>
      </xdr:nvPicPr>
      <xdr:blipFill>
        <a:blip xmlns:r="http://schemas.openxmlformats.org/officeDocument/2006/relationships" r:embed="rId6"/>
        <a:stretch>
          <a:fillRect/>
        </a:stretch>
      </xdr:blipFill>
      <xdr:spPr>
        <a:xfrm>
          <a:off x="26517600" y="4762500"/>
          <a:ext cx="5349386" cy="3346704"/>
        </a:xfrm>
        <a:prstGeom prst="rect">
          <a:avLst/>
        </a:prstGeom>
      </xdr:spPr>
    </xdr:pic>
    <xdr:clientData/>
  </xdr:twoCellAnchor>
  <xdr:twoCellAnchor editAs="oneCell">
    <xdr:from>
      <xdr:col>32</xdr:col>
      <xdr:colOff>0</xdr:colOff>
      <xdr:row>43</xdr:row>
      <xdr:rowOff>0</xdr:rowOff>
    </xdr:from>
    <xdr:to>
      <xdr:col>35</xdr:col>
      <xdr:colOff>312566</xdr:colOff>
      <xdr:row>60</xdr:row>
      <xdr:rowOff>106299</xdr:rowOff>
    </xdr:to>
    <xdr:pic>
      <xdr:nvPicPr>
        <xdr:cNvPr id="9" name="Picture 8">
          <a:extLst>
            <a:ext uri="{FF2B5EF4-FFF2-40B4-BE49-F238E27FC236}">
              <a16:creationId xmlns:a16="http://schemas.microsoft.com/office/drawing/2014/main" id="{8020C6DC-DBB8-4C0B-93CE-AB80CB34F1DB}"/>
            </a:ext>
          </a:extLst>
        </xdr:cNvPr>
        <xdr:cNvPicPr>
          <a:picLocks noChangeAspect="1"/>
        </xdr:cNvPicPr>
      </xdr:nvPicPr>
      <xdr:blipFill>
        <a:blip xmlns:r="http://schemas.openxmlformats.org/officeDocument/2006/relationships" r:embed="rId7"/>
        <a:stretch>
          <a:fillRect/>
        </a:stretch>
      </xdr:blipFill>
      <xdr:spPr>
        <a:xfrm>
          <a:off x="26517600" y="8191500"/>
          <a:ext cx="5349386" cy="3346704"/>
        </a:xfrm>
        <a:prstGeom prst="rect">
          <a:avLst/>
        </a:prstGeom>
      </xdr:spPr>
    </xdr:pic>
    <xdr:clientData/>
  </xdr:twoCellAnchor>
  <xdr:twoCellAnchor editAs="oneCell">
    <xdr:from>
      <xdr:col>42</xdr:col>
      <xdr:colOff>0</xdr:colOff>
      <xdr:row>25</xdr:row>
      <xdr:rowOff>0</xdr:rowOff>
    </xdr:from>
    <xdr:to>
      <xdr:col>45</xdr:col>
      <xdr:colOff>312566</xdr:colOff>
      <xdr:row>42</xdr:row>
      <xdr:rowOff>106299</xdr:rowOff>
    </xdr:to>
    <xdr:pic>
      <xdr:nvPicPr>
        <xdr:cNvPr id="10" name="Picture 9">
          <a:extLst>
            <a:ext uri="{FF2B5EF4-FFF2-40B4-BE49-F238E27FC236}">
              <a16:creationId xmlns:a16="http://schemas.microsoft.com/office/drawing/2014/main" id="{3077FF29-5624-4969-867E-52FC79C4C695}"/>
            </a:ext>
          </a:extLst>
        </xdr:cNvPr>
        <xdr:cNvPicPr>
          <a:picLocks noChangeAspect="1"/>
        </xdr:cNvPicPr>
      </xdr:nvPicPr>
      <xdr:blipFill>
        <a:blip xmlns:r="http://schemas.openxmlformats.org/officeDocument/2006/relationships" r:embed="rId8"/>
        <a:stretch>
          <a:fillRect/>
        </a:stretch>
      </xdr:blipFill>
      <xdr:spPr>
        <a:xfrm>
          <a:off x="35147250" y="4762500"/>
          <a:ext cx="5349386" cy="3346704"/>
        </a:xfrm>
        <a:prstGeom prst="rect">
          <a:avLst/>
        </a:prstGeom>
      </xdr:spPr>
    </xdr:pic>
    <xdr:clientData/>
  </xdr:twoCellAnchor>
  <xdr:twoCellAnchor editAs="oneCell">
    <xdr:from>
      <xdr:col>42</xdr:col>
      <xdr:colOff>0</xdr:colOff>
      <xdr:row>43</xdr:row>
      <xdr:rowOff>0</xdr:rowOff>
    </xdr:from>
    <xdr:to>
      <xdr:col>45</xdr:col>
      <xdr:colOff>312566</xdr:colOff>
      <xdr:row>60</xdr:row>
      <xdr:rowOff>106299</xdr:rowOff>
    </xdr:to>
    <xdr:pic>
      <xdr:nvPicPr>
        <xdr:cNvPr id="11" name="Picture 10">
          <a:extLst>
            <a:ext uri="{FF2B5EF4-FFF2-40B4-BE49-F238E27FC236}">
              <a16:creationId xmlns:a16="http://schemas.microsoft.com/office/drawing/2014/main" id="{BDA5C2F5-55CC-4424-9869-E73CFD9C8C49}"/>
            </a:ext>
          </a:extLst>
        </xdr:cNvPr>
        <xdr:cNvPicPr>
          <a:picLocks noChangeAspect="1"/>
        </xdr:cNvPicPr>
      </xdr:nvPicPr>
      <xdr:blipFill>
        <a:blip xmlns:r="http://schemas.openxmlformats.org/officeDocument/2006/relationships" r:embed="rId9"/>
        <a:stretch>
          <a:fillRect/>
        </a:stretch>
      </xdr:blipFill>
      <xdr:spPr>
        <a:xfrm>
          <a:off x="35147250" y="8191500"/>
          <a:ext cx="5349386" cy="3346704"/>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601848</xdr:colOff>
      <xdr:row>30</xdr:row>
      <xdr:rowOff>25161</xdr:rowOff>
    </xdr:to>
    <xdr:pic>
      <xdr:nvPicPr>
        <xdr:cNvPr id="2" name="Picture 1">
          <a:extLst>
            <a:ext uri="{FF2B5EF4-FFF2-40B4-BE49-F238E27FC236}">
              <a16:creationId xmlns:a16="http://schemas.microsoft.com/office/drawing/2014/main" id="{A33EFE17-8E57-30EF-7E8B-76078836F735}"/>
            </a:ext>
          </a:extLst>
        </xdr:cNvPr>
        <xdr:cNvPicPr>
          <a:picLocks noChangeAspect="1"/>
        </xdr:cNvPicPr>
      </xdr:nvPicPr>
      <xdr:blipFill>
        <a:blip xmlns:r="http://schemas.openxmlformats.org/officeDocument/2006/relationships" r:embed="rId1"/>
        <a:stretch>
          <a:fillRect/>
        </a:stretch>
      </xdr:blipFill>
      <xdr:spPr>
        <a:xfrm>
          <a:off x="333375" y="1133475"/>
          <a:ext cx="7273158" cy="4572396"/>
        </a:xfrm>
        <a:prstGeom prst="rect">
          <a:avLst/>
        </a:prstGeom>
      </xdr:spPr>
    </xdr:pic>
    <xdr:clientData/>
  </xdr:twoCellAnchor>
  <xdr:twoCellAnchor editAs="oneCell">
    <xdr:from>
      <xdr:col>1</xdr:col>
      <xdr:colOff>0</xdr:colOff>
      <xdr:row>31</xdr:row>
      <xdr:rowOff>0</xdr:rowOff>
    </xdr:from>
    <xdr:to>
      <xdr:col>7</xdr:col>
      <xdr:colOff>601848</xdr:colOff>
      <xdr:row>59</xdr:row>
      <xdr:rowOff>65169</xdr:rowOff>
    </xdr:to>
    <xdr:pic>
      <xdr:nvPicPr>
        <xdr:cNvPr id="3" name="Picture 2">
          <a:extLst>
            <a:ext uri="{FF2B5EF4-FFF2-40B4-BE49-F238E27FC236}">
              <a16:creationId xmlns:a16="http://schemas.microsoft.com/office/drawing/2014/main" id="{67DBD84B-85B9-01D2-AF39-086B8D8BA1BD}"/>
            </a:ext>
          </a:extLst>
        </xdr:cNvPr>
        <xdr:cNvPicPr>
          <a:picLocks noChangeAspect="1"/>
        </xdr:cNvPicPr>
      </xdr:nvPicPr>
      <xdr:blipFill>
        <a:blip xmlns:r="http://schemas.openxmlformats.org/officeDocument/2006/relationships" r:embed="rId2"/>
        <a:stretch>
          <a:fillRect/>
        </a:stretch>
      </xdr:blipFill>
      <xdr:spPr>
        <a:xfrm>
          <a:off x="333375" y="5838825"/>
          <a:ext cx="7273158" cy="4602879"/>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664337</xdr:colOff>
      <xdr:row>30</xdr:row>
      <xdr:rowOff>45737</xdr:rowOff>
    </xdr:to>
    <xdr:pic>
      <xdr:nvPicPr>
        <xdr:cNvPr id="2" name="Picture 1">
          <a:extLst>
            <a:ext uri="{FF2B5EF4-FFF2-40B4-BE49-F238E27FC236}">
              <a16:creationId xmlns:a16="http://schemas.microsoft.com/office/drawing/2014/main" id="{F562650E-A34F-E2A7-3009-ED8E62B3C2FE}"/>
            </a:ext>
          </a:extLst>
        </xdr:cNvPr>
        <xdr:cNvPicPr>
          <a:picLocks noChangeAspect="1"/>
        </xdr:cNvPicPr>
      </xdr:nvPicPr>
      <xdr:blipFill>
        <a:blip xmlns:r="http://schemas.openxmlformats.org/officeDocument/2006/relationships" r:embed="rId1"/>
        <a:stretch>
          <a:fillRect/>
        </a:stretch>
      </xdr:blipFill>
      <xdr:spPr>
        <a:xfrm>
          <a:off x="333375" y="1162050"/>
          <a:ext cx="7328027" cy="4596782"/>
        </a:xfrm>
        <a:prstGeom prst="rect">
          <a:avLst/>
        </a:prstGeom>
      </xdr:spPr>
    </xdr:pic>
    <xdr:clientData/>
  </xdr:twoCellAnchor>
  <xdr:twoCellAnchor editAs="oneCell">
    <xdr:from>
      <xdr:col>12</xdr:col>
      <xdr:colOff>0</xdr:colOff>
      <xdr:row>25</xdr:row>
      <xdr:rowOff>0</xdr:rowOff>
    </xdr:from>
    <xdr:to>
      <xdr:col>15</xdr:col>
      <xdr:colOff>312566</xdr:colOff>
      <xdr:row>42</xdr:row>
      <xdr:rowOff>106299</xdr:rowOff>
    </xdr:to>
    <xdr:pic>
      <xdr:nvPicPr>
        <xdr:cNvPr id="3" name="Picture 2">
          <a:extLst>
            <a:ext uri="{FF2B5EF4-FFF2-40B4-BE49-F238E27FC236}">
              <a16:creationId xmlns:a16="http://schemas.microsoft.com/office/drawing/2014/main" id="{BD0B773F-B11D-4742-B1AF-D76CFA15AD85}"/>
            </a:ext>
          </a:extLst>
        </xdr:cNvPr>
        <xdr:cNvPicPr>
          <a:picLocks noChangeAspect="1"/>
        </xdr:cNvPicPr>
      </xdr:nvPicPr>
      <xdr:blipFill>
        <a:blip xmlns:r="http://schemas.openxmlformats.org/officeDocument/2006/relationships" r:embed="rId2"/>
        <a:stretch>
          <a:fillRect/>
        </a:stretch>
      </xdr:blipFill>
      <xdr:spPr>
        <a:xfrm>
          <a:off x="9258300" y="4762500"/>
          <a:ext cx="5349386" cy="3346704"/>
        </a:xfrm>
        <a:prstGeom prst="rect">
          <a:avLst/>
        </a:prstGeom>
      </xdr:spPr>
    </xdr:pic>
    <xdr:clientData/>
  </xdr:twoCellAnchor>
  <xdr:twoCellAnchor editAs="oneCell">
    <xdr:from>
      <xdr:col>12</xdr:col>
      <xdr:colOff>0</xdr:colOff>
      <xdr:row>43</xdr:row>
      <xdr:rowOff>0</xdr:rowOff>
    </xdr:from>
    <xdr:to>
      <xdr:col>15</xdr:col>
      <xdr:colOff>312566</xdr:colOff>
      <xdr:row>60</xdr:row>
      <xdr:rowOff>106299</xdr:rowOff>
    </xdr:to>
    <xdr:pic>
      <xdr:nvPicPr>
        <xdr:cNvPr id="4" name="Picture 3">
          <a:extLst>
            <a:ext uri="{FF2B5EF4-FFF2-40B4-BE49-F238E27FC236}">
              <a16:creationId xmlns:a16="http://schemas.microsoft.com/office/drawing/2014/main" id="{9DDDB5D6-9076-412D-90E0-E093F2C589E4}"/>
            </a:ext>
          </a:extLst>
        </xdr:cNvPr>
        <xdr:cNvPicPr>
          <a:picLocks noChangeAspect="1"/>
        </xdr:cNvPicPr>
      </xdr:nvPicPr>
      <xdr:blipFill>
        <a:blip xmlns:r="http://schemas.openxmlformats.org/officeDocument/2006/relationships" r:embed="rId3"/>
        <a:stretch>
          <a:fillRect/>
        </a:stretch>
      </xdr:blipFill>
      <xdr:spPr>
        <a:xfrm>
          <a:off x="9258300" y="8191500"/>
          <a:ext cx="5349386" cy="3346704"/>
        </a:xfrm>
        <a:prstGeom prst="rect">
          <a:avLst/>
        </a:prstGeom>
      </xdr:spPr>
    </xdr:pic>
    <xdr:clientData/>
  </xdr:twoCellAnchor>
  <xdr:twoCellAnchor editAs="oneCell">
    <xdr:from>
      <xdr:col>22</xdr:col>
      <xdr:colOff>0</xdr:colOff>
      <xdr:row>25</xdr:row>
      <xdr:rowOff>0</xdr:rowOff>
    </xdr:from>
    <xdr:to>
      <xdr:col>25</xdr:col>
      <xdr:colOff>312566</xdr:colOff>
      <xdr:row>42</xdr:row>
      <xdr:rowOff>106299</xdr:rowOff>
    </xdr:to>
    <xdr:pic>
      <xdr:nvPicPr>
        <xdr:cNvPr id="5" name="Picture 4">
          <a:extLst>
            <a:ext uri="{FF2B5EF4-FFF2-40B4-BE49-F238E27FC236}">
              <a16:creationId xmlns:a16="http://schemas.microsoft.com/office/drawing/2014/main" id="{843CE9D0-B208-4C7F-AD4A-F2B6A0D90E46}"/>
            </a:ext>
          </a:extLst>
        </xdr:cNvPr>
        <xdr:cNvPicPr>
          <a:picLocks noChangeAspect="1"/>
        </xdr:cNvPicPr>
      </xdr:nvPicPr>
      <xdr:blipFill>
        <a:blip xmlns:r="http://schemas.openxmlformats.org/officeDocument/2006/relationships" r:embed="rId4"/>
        <a:stretch>
          <a:fillRect/>
        </a:stretch>
      </xdr:blipFill>
      <xdr:spPr>
        <a:xfrm>
          <a:off x="17887950" y="4762500"/>
          <a:ext cx="5349386" cy="3346704"/>
        </a:xfrm>
        <a:prstGeom prst="rect">
          <a:avLst/>
        </a:prstGeom>
      </xdr:spPr>
    </xdr:pic>
    <xdr:clientData/>
  </xdr:twoCellAnchor>
  <xdr:twoCellAnchor editAs="oneCell">
    <xdr:from>
      <xdr:col>22</xdr:col>
      <xdr:colOff>0</xdr:colOff>
      <xdr:row>43</xdr:row>
      <xdr:rowOff>0</xdr:rowOff>
    </xdr:from>
    <xdr:to>
      <xdr:col>25</xdr:col>
      <xdr:colOff>312566</xdr:colOff>
      <xdr:row>60</xdr:row>
      <xdr:rowOff>106299</xdr:rowOff>
    </xdr:to>
    <xdr:pic>
      <xdr:nvPicPr>
        <xdr:cNvPr id="6" name="Picture 5">
          <a:extLst>
            <a:ext uri="{FF2B5EF4-FFF2-40B4-BE49-F238E27FC236}">
              <a16:creationId xmlns:a16="http://schemas.microsoft.com/office/drawing/2014/main" id="{30F24134-C984-4334-8B6D-030D3FE954E3}"/>
            </a:ext>
          </a:extLst>
        </xdr:cNvPr>
        <xdr:cNvPicPr>
          <a:picLocks noChangeAspect="1"/>
        </xdr:cNvPicPr>
      </xdr:nvPicPr>
      <xdr:blipFill>
        <a:blip xmlns:r="http://schemas.openxmlformats.org/officeDocument/2006/relationships" r:embed="rId5"/>
        <a:stretch>
          <a:fillRect/>
        </a:stretch>
      </xdr:blipFill>
      <xdr:spPr>
        <a:xfrm>
          <a:off x="17887950" y="8191500"/>
          <a:ext cx="5349386" cy="3346704"/>
        </a:xfrm>
        <a:prstGeom prst="rect">
          <a:avLst/>
        </a:prstGeom>
      </xdr:spPr>
    </xdr:pic>
    <xdr:clientData/>
  </xdr:twoCellAnchor>
  <xdr:twoCellAnchor editAs="oneCell">
    <xdr:from>
      <xdr:col>32</xdr:col>
      <xdr:colOff>0</xdr:colOff>
      <xdr:row>25</xdr:row>
      <xdr:rowOff>0</xdr:rowOff>
    </xdr:from>
    <xdr:to>
      <xdr:col>35</xdr:col>
      <xdr:colOff>312566</xdr:colOff>
      <xdr:row>42</xdr:row>
      <xdr:rowOff>106299</xdr:rowOff>
    </xdr:to>
    <xdr:pic>
      <xdr:nvPicPr>
        <xdr:cNvPr id="8" name="Picture 7">
          <a:extLst>
            <a:ext uri="{FF2B5EF4-FFF2-40B4-BE49-F238E27FC236}">
              <a16:creationId xmlns:a16="http://schemas.microsoft.com/office/drawing/2014/main" id="{99314B52-9919-431A-A3CD-076863B0A420}"/>
            </a:ext>
          </a:extLst>
        </xdr:cNvPr>
        <xdr:cNvPicPr>
          <a:picLocks noChangeAspect="1"/>
        </xdr:cNvPicPr>
      </xdr:nvPicPr>
      <xdr:blipFill>
        <a:blip xmlns:r="http://schemas.openxmlformats.org/officeDocument/2006/relationships" r:embed="rId6"/>
        <a:stretch>
          <a:fillRect/>
        </a:stretch>
      </xdr:blipFill>
      <xdr:spPr>
        <a:xfrm>
          <a:off x="26517600" y="4762500"/>
          <a:ext cx="5349386" cy="3346704"/>
        </a:xfrm>
        <a:prstGeom prst="rect">
          <a:avLst/>
        </a:prstGeom>
      </xdr:spPr>
    </xdr:pic>
    <xdr:clientData/>
  </xdr:twoCellAnchor>
  <xdr:twoCellAnchor editAs="oneCell">
    <xdr:from>
      <xdr:col>32</xdr:col>
      <xdr:colOff>0</xdr:colOff>
      <xdr:row>43</xdr:row>
      <xdr:rowOff>0</xdr:rowOff>
    </xdr:from>
    <xdr:to>
      <xdr:col>35</xdr:col>
      <xdr:colOff>312566</xdr:colOff>
      <xdr:row>60</xdr:row>
      <xdr:rowOff>106299</xdr:rowOff>
    </xdr:to>
    <xdr:pic>
      <xdr:nvPicPr>
        <xdr:cNvPr id="9" name="Picture 8">
          <a:extLst>
            <a:ext uri="{FF2B5EF4-FFF2-40B4-BE49-F238E27FC236}">
              <a16:creationId xmlns:a16="http://schemas.microsoft.com/office/drawing/2014/main" id="{1888D8AF-1D70-4F7C-A968-CE0FAE4C6D5D}"/>
            </a:ext>
          </a:extLst>
        </xdr:cNvPr>
        <xdr:cNvPicPr>
          <a:picLocks noChangeAspect="1"/>
        </xdr:cNvPicPr>
      </xdr:nvPicPr>
      <xdr:blipFill>
        <a:blip xmlns:r="http://schemas.openxmlformats.org/officeDocument/2006/relationships" r:embed="rId7"/>
        <a:stretch>
          <a:fillRect/>
        </a:stretch>
      </xdr:blipFill>
      <xdr:spPr>
        <a:xfrm>
          <a:off x="26517600" y="8191500"/>
          <a:ext cx="5349386" cy="3346704"/>
        </a:xfrm>
        <a:prstGeom prst="rect">
          <a:avLst/>
        </a:prstGeom>
      </xdr:spPr>
    </xdr:pic>
    <xdr:clientData/>
  </xdr:twoCellAnchor>
  <xdr:twoCellAnchor editAs="oneCell">
    <xdr:from>
      <xdr:col>42</xdr:col>
      <xdr:colOff>0</xdr:colOff>
      <xdr:row>25</xdr:row>
      <xdr:rowOff>0</xdr:rowOff>
    </xdr:from>
    <xdr:to>
      <xdr:col>45</xdr:col>
      <xdr:colOff>312566</xdr:colOff>
      <xdr:row>42</xdr:row>
      <xdr:rowOff>106299</xdr:rowOff>
    </xdr:to>
    <xdr:pic>
      <xdr:nvPicPr>
        <xdr:cNvPr id="10" name="Picture 9">
          <a:extLst>
            <a:ext uri="{FF2B5EF4-FFF2-40B4-BE49-F238E27FC236}">
              <a16:creationId xmlns:a16="http://schemas.microsoft.com/office/drawing/2014/main" id="{0B335D34-5E21-411E-8CA7-2ED3DC182D3E}"/>
            </a:ext>
          </a:extLst>
        </xdr:cNvPr>
        <xdr:cNvPicPr>
          <a:picLocks noChangeAspect="1"/>
        </xdr:cNvPicPr>
      </xdr:nvPicPr>
      <xdr:blipFill>
        <a:blip xmlns:r="http://schemas.openxmlformats.org/officeDocument/2006/relationships" r:embed="rId8"/>
        <a:stretch>
          <a:fillRect/>
        </a:stretch>
      </xdr:blipFill>
      <xdr:spPr>
        <a:xfrm>
          <a:off x="35147250" y="4762500"/>
          <a:ext cx="5349386" cy="3346704"/>
        </a:xfrm>
        <a:prstGeom prst="rect">
          <a:avLst/>
        </a:prstGeom>
      </xdr:spPr>
    </xdr:pic>
    <xdr:clientData/>
  </xdr:twoCellAnchor>
  <xdr:twoCellAnchor editAs="oneCell">
    <xdr:from>
      <xdr:col>42</xdr:col>
      <xdr:colOff>0</xdr:colOff>
      <xdr:row>43</xdr:row>
      <xdr:rowOff>0</xdr:rowOff>
    </xdr:from>
    <xdr:to>
      <xdr:col>45</xdr:col>
      <xdr:colOff>312566</xdr:colOff>
      <xdr:row>60</xdr:row>
      <xdr:rowOff>106299</xdr:rowOff>
    </xdr:to>
    <xdr:pic>
      <xdr:nvPicPr>
        <xdr:cNvPr id="11" name="Picture 10">
          <a:extLst>
            <a:ext uri="{FF2B5EF4-FFF2-40B4-BE49-F238E27FC236}">
              <a16:creationId xmlns:a16="http://schemas.microsoft.com/office/drawing/2014/main" id="{10FD4262-4A38-4C16-BC3F-4B2FF4C3E25B}"/>
            </a:ext>
          </a:extLst>
        </xdr:cNvPr>
        <xdr:cNvPicPr>
          <a:picLocks noChangeAspect="1"/>
        </xdr:cNvPicPr>
      </xdr:nvPicPr>
      <xdr:blipFill>
        <a:blip xmlns:r="http://schemas.openxmlformats.org/officeDocument/2006/relationships" r:embed="rId9"/>
        <a:stretch>
          <a:fillRect/>
        </a:stretch>
      </xdr:blipFill>
      <xdr:spPr>
        <a:xfrm>
          <a:off x="35147250" y="8191500"/>
          <a:ext cx="5349386" cy="3346704"/>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664337</xdr:colOff>
      <xdr:row>30</xdr:row>
      <xdr:rowOff>41164</xdr:rowOff>
    </xdr:to>
    <xdr:pic>
      <xdr:nvPicPr>
        <xdr:cNvPr id="2" name="Picture 1">
          <a:extLst>
            <a:ext uri="{FF2B5EF4-FFF2-40B4-BE49-F238E27FC236}">
              <a16:creationId xmlns:a16="http://schemas.microsoft.com/office/drawing/2014/main" id="{4E063B89-CCEA-B4E8-7D44-868A409CA4F0}"/>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31</xdr:row>
      <xdr:rowOff>0</xdr:rowOff>
    </xdr:from>
    <xdr:to>
      <xdr:col>7</xdr:col>
      <xdr:colOff>664337</xdr:colOff>
      <xdr:row>59</xdr:row>
      <xdr:rowOff>46498</xdr:rowOff>
    </xdr:to>
    <xdr:pic>
      <xdr:nvPicPr>
        <xdr:cNvPr id="3" name="Picture 2">
          <a:extLst>
            <a:ext uri="{FF2B5EF4-FFF2-40B4-BE49-F238E27FC236}">
              <a16:creationId xmlns:a16="http://schemas.microsoft.com/office/drawing/2014/main" id="{1409D899-FD0C-AC50-5EDA-8D4DB11E587C}"/>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12</xdr:col>
      <xdr:colOff>0</xdr:colOff>
      <xdr:row>25</xdr:row>
      <xdr:rowOff>0</xdr:rowOff>
    </xdr:from>
    <xdr:to>
      <xdr:col>15</xdr:col>
      <xdr:colOff>314471</xdr:colOff>
      <xdr:row>42</xdr:row>
      <xdr:rowOff>104394</xdr:rowOff>
    </xdr:to>
    <xdr:pic>
      <xdr:nvPicPr>
        <xdr:cNvPr id="3" name="Picture 2">
          <a:extLst>
            <a:ext uri="{FF2B5EF4-FFF2-40B4-BE49-F238E27FC236}">
              <a16:creationId xmlns:a16="http://schemas.microsoft.com/office/drawing/2014/main" id="{9F05FF08-D2B5-46D6-9B61-2644CA9E2BF1}"/>
            </a:ext>
          </a:extLst>
        </xdr:cNvPr>
        <xdr:cNvPicPr>
          <a:picLocks noChangeAspect="1"/>
        </xdr:cNvPicPr>
      </xdr:nvPicPr>
      <xdr:blipFill>
        <a:blip xmlns:r="http://schemas.openxmlformats.org/officeDocument/2006/relationships" r:embed="rId1"/>
        <a:stretch>
          <a:fillRect/>
        </a:stretch>
      </xdr:blipFill>
      <xdr:spPr>
        <a:xfrm>
          <a:off x="9258300" y="4762500"/>
          <a:ext cx="5349386" cy="3346704"/>
        </a:xfrm>
        <a:prstGeom prst="rect">
          <a:avLst/>
        </a:prstGeom>
      </xdr:spPr>
    </xdr:pic>
    <xdr:clientData/>
  </xdr:twoCellAnchor>
  <xdr:twoCellAnchor editAs="oneCell">
    <xdr:from>
      <xdr:col>12</xdr:col>
      <xdr:colOff>0</xdr:colOff>
      <xdr:row>43</xdr:row>
      <xdr:rowOff>0</xdr:rowOff>
    </xdr:from>
    <xdr:to>
      <xdr:col>15</xdr:col>
      <xdr:colOff>314471</xdr:colOff>
      <xdr:row>60</xdr:row>
      <xdr:rowOff>104394</xdr:rowOff>
    </xdr:to>
    <xdr:pic>
      <xdr:nvPicPr>
        <xdr:cNvPr id="4" name="Picture 3">
          <a:extLst>
            <a:ext uri="{FF2B5EF4-FFF2-40B4-BE49-F238E27FC236}">
              <a16:creationId xmlns:a16="http://schemas.microsoft.com/office/drawing/2014/main" id="{9514A1D0-3A90-4C27-A856-FA1FF425E554}"/>
            </a:ext>
          </a:extLst>
        </xdr:cNvPr>
        <xdr:cNvPicPr>
          <a:picLocks noChangeAspect="1"/>
        </xdr:cNvPicPr>
      </xdr:nvPicPr>
      <xdr:blipFill>
        <a:blip xmlns:r="http://schemas.openxmlformats.org/officeDocument/2006/relationships" r:embed="rId2"/>
        <a:stretch>
          <a:fillRect/>
        </a:stretch>
      </xdr:blipFill>
      <xdr:spPr>
        <a:xfrm>
          <a:off x="9258300" y="8191500"/>
          <a:ext cx="5349386" cy="3346704"/>
        </a:xfrm>
        <a:prstGeom prst="rect">
          <a:avLst/>
        </a:prstGeom>
      </xdr:spPr>
    </xdr:pic>
    <xdr:clientData/>
  </xdr:twoCellAnchor>
  <xdr:twoCellAnchor editAs="oneCell">
    <xdr:from>
      <xdr:col>22</xdr:col>
      <xdr:colOff>0</xdr:colOff>
      <xdr:row>25</xdr:row>
      <xdr:rowOff>0</xdr:rowOff>
    </xdr:from>
    <xdr:to>
      <xdr:col>25</xdr:col>
      <xdr:colOff>314471</xdr:colOff>
      <xdr:row>42</xdr:row>
      <xdr:rowOff>104394</xdr:rowOff>
    </xdr:to>
    <xdr:pic>
      <xdr:nvPicPr>
        <xdr:cNvPr id="5" name="Picture 4">
          <a:extLst>
            <a:ext uri="{FF2B5EF4-FFF2-40B4-BE49-F238E27FC236}">
              <a16:creationId xmlns:a16="http://schemas.microsoft.com/office/drawing/2014/main" id="{9AB7AD75-4789-4FFE-BC2F-3F7C78E68B4C}"/>
            </a:ext>
          </a:extLst>
        </xdr:cNvPr>
        <xdr:cNvPicPr>
          <a:picLocks noChangeAspect="1"/>
        </xdr:cNvPicPr>
      </xdr:nvPicPr>
      <xdr:blipFill>
        <a:blip xmlns:r="http://schemas.openxmlformats.org/officeDocument/2006/relationships" r:embed="rId3"/>
        <a:stretch>
          <a:fillRect/>
        </a:stretch>
      </xdr:blipFill>
      <xdr:spPr>
        <a:xfrm>
          <a:off x="17887950" y="4762500"/>
          <a:ext cx="5349386" cy="3346704"/>
        </a:xfrm>
        <a:prstGeom prst="rect">
          <a:avLst/>
        </a:prstGeom>
      </xdr:spPr>
    </xdr:pic>
    <xdr:clientData/>
  </xdr:twoCellAnchor>
  <xdr:twoCellAnchor editAs="oneCell">
    <xdr:from>
      <xdr:col>22</xdr:col>
      <xdr:colOff>0</xdr:colOff>
      <xdr:row>43</xdr:row>
      <xdr:rowOff>0</xdr:rowOff>
    </xdr:from>
    <xdr:to>
      <xdr:col>25</xdr:col>
      <xdr:colOff>314471</xdr:colOff>
      <xdr:row>60</xdr:row>
      <xdr:rowOff>104394</xdr:rowOff>
    </xdr:to>
    <xdr:pic>
      <xdr:nvPicPr>
        <xdr:cNvPr id="6" name="Picture 5">
          <a:extLst>
            <a:ext uri="{FF2B5EF4-FFF2-40B4-BE49-F238E27FC236}">
              <a16:creationId xmlns:a16="http://schemas.microsoft.com/office/drawing/2014/main" id="{D9A82BA7-E753-4D03-88D4-CF493E8B7017}"/>
            </a:ext>
          </a:extLst>
        </xdr:cNvPr>
        <xdr:cNvPicPr>
          <a:picLocks noChangeAspect="1"/>
        </xdr:cNvPicPr>
      </xdr:nvPicPr>
      <xdr:blipFill>
        <a:blip xmlns:r="http://schemas.openxmlformats.org/officeDocument/2006/relationships" r:embed="rId4"/>
        <a:stretch>
          <a:fillRect/>
        </a:stretch>
      </xdr:blipFill>
      <xdr:spPr>
        <a:xfrm>
          <a:off x="17887950" y="8191500"/>
          <a:ext cx="5349386" cy="3346704"/>
        </a:xfrm>
        <a:prstGeom prst="rect">
          <a:avLst/>
        </a:prstGeom>
      </xdr:spPr>
    </xdr:pic>
    <xdr:clientData/>
  </xdr:twoCellAnchor>
  <xdr:twoCellAnchor editAs="oneCell">
    <xdr:from>
      <xdr:col>32</xdr:col>
      <xdr:colOff>0</xdr:colOff>
      <xdr:row>25</xdr:row>
      <xdr:rowOff>0</xdr:rowOff>
    </xdr:from>
    <xdr:to>
      <xdr:col>35</xdr:col>
      <xdr:colOff>307930</xdr:colOff>
      <xdr:row>42</xdr:row>
      <xdr:rowOff>104684</xdr:rowOff>
    </xdr:to>
    <xdr:pic>
      <xdr:nvPicPr>
        <xdr:cNvPr id="7" name="Picture 6">
          <a:extLst>
            <a:ext uri="{FF2B5EF4-FFF2-40B4-BE49-F238E27FC236}">
              <a16:creationId xmlns:a16="http://schemas.microsoft.com/office/drawing/2014/main" id="{3AC5DDB0-9284-4256-52A0-22E757C43228}"/>
            </a:ext>
          </a:extLst>
        </xdr:cNvPr>
        <xdr:cNvPicPr>
          <a:picLocks noChangeAspect="1"/>
        </xdr:cNvPicPr>
      </xdr:nvPicPr>
      <xdr:blipFill>
        <a:blip xmlns:r="http://schemas.openxmlformats.org/officeDocument/2006/relationships" r:embed="rId5"/>
        <a:stretch>
          <a:fillRect/>
        </a:stretch>
      </xdr:blipFill>
      <xdr:spPr>
        <a:xfrm>
          <a:off x="26517600" y="4762500"/>
          <a:ext cx="5346655" cy="3346994"/>
        </a:xfrm>
        <a:prstGeom prst="rect">
          <a:avLst/>
        </a:prstGeom>
      </xdr:spPr>
    </xdr:pic>
    <xdr:clientData/>
  </xdr:twoCellAnchor>
  <xdr:twoCellAnchor editAs="oneCell">
    <xdr:from>
      <xdr:col>32</xdr:col>
      <xdr:colOff>0</xdr:colOff>
      <xdr:row>43</xdr:row>
      <xdr:rowOff>0</xdr:rowOff>
    </xdr:from>
    <xdr:to>
      <xdr:col>35</xdr:col>
      <xdr:colOff>307930</xdr:colOff>
      <xdr:row>60</xdr:row>
      <xdr:rowOff>104684</xdr:rowOff>
    </xdr:to>
    <xdr:pic>
      <xdr:nvPicPr>
        <xdr:cNvPr id="8" name="Picture 7">
          <a:extLst>
            <a:ext uri="{FF2B5EF4-FFF2-40B4-BE49-F238E27FC236}">
              <a16:creationId xmlns:a16="http://schemas.microsoft.com/office/drawing/2014/main" id="{A0D32BFE-9FC7-4745-1A9D-9DF5E4F5D0F8}"/>
            </a:ext>
          </a:extLst>
        </xdr:cNvPr>
        <xdr:cNvPicPr>
          <a:picLocks noChangeAspect="1"/>
        </xdr:cNvPicPr>
      </xdr:nvPicPr>
      <xdr:blipFill>
        <a:blip xmlns:r="http://schemas.openxmlformats.org/officeDocument/2006/relationships" r:embed="rId6"/>
        <a:stretch>
          <a:fillRect/>
        </a:stretch>
      </xdr:blipFill>
      <xdr:spPr>
        <a:xfrm>
          <a:off x="26517600" y="8191500"/>
          <a:ext cx="5346655" cy="3346994"/>
        </a:xfrm>
        <a:prstGeom prst="rect">
          <a:avLst/>
        </a:prstGeom>
      </xdr:spPr>
    </xdr:pic>
    <xdr:clientData/>
  </xdr:twoCellAnchor>
  <xdr:twoCellAnchor editAs="oneCell">
    <xdr:from>
      <xdr:col>42</xdr:col>
      <xdr:colOff>0</xdr:colOff>
      <xdr:row>25</xdr:row>
      <xdr:rowOff>0</xdr:rowOff>
    </xdr:from>
    <xdr:to>
      <xdr:col>46</xdr:col>
      <xdr:colOff>18752</xdr:colOff>
      <xdr:row>42</xdr:row>
      <xdr:rowOff>104684</xdr:rowOff>
    </xdr:to>
    <xdr:pic>
      <xdr:nvPicPr>
        <xdr:cNvPr id="9" name="Picture 8">
          <a:extLst>
            <a:ext uri="{FF2B5EF4-FFF2-40B4-BE49-F238E27FC236}">
              <a16:creationId xmlns:a16="http://schemas.microsoft.com/office/drawing/2014/main" id="{1390CE00-D696-6837-29A4-55A0FEA004A7}"/>
            </a:ext>
          </a:extLst>
        </xdr:cNvPr>
        <xdr:cNvPicPr>
          <a:picLocks noChangeAspect="1"/>
        </xdr:cNvPicPr>
      </xdr:nvPicPr>
      <xdr:blipFill>
        <a:blip xmlns:r="http://schemas.openxmlformats.org/officeDocument/2006/relationships" r:embed="rId7"/>
        <a:stretch>
          <a:fillRect/>
        </a:stretch>
      </xdr:blipFill>
      <xdr:spPr>
        <a:xfrm>
          <a:off x="35147250" y="4762500"/>
          <a:ext cx="5352752" cy="3346994"/>
        </a:xfrm>
        <a:prstGeom prst="rect">
          <a:avLst/>
        </a:prstGeom>
      </xdr:spPr>
    </xdr:pic>
    <xdr:clientData/>
  </xdr:twoCellAnchor>
  <xdr:twoCellAnchor editAs="oneCell">
    <xdr:from>
      <xdr:col>42</xdr:col>
      <xdr:colOff>0</xdr:colOff>
      <xdr:row>43</xdr:row>
      <xdr:rowOff>0</xdr:rowOff>
    </xdr:from>
    <xdr:to>
      <xdr:col>46</xdr:col>
      <xdr:colOff>20275</xdr:colOff>
      <xdr:row>60</xdr:row>
      <xdr:rowOff>104684</xdr:rowOff>
    </xdr:to>
    <xdr:pic>
      <xdr:nvPicPr>
        <xdr:cNvPr id="10" name="Picture 9">
          <a:extLst>
            <a:ext uri="{FF2B5EF4-FFF2-40B4-BE49-F238E27FC236}">
              <a16:creationId xmlns:a16="http://schemas.microsoft.com/office/drawing/2014/main" id="{0173BFC9-AF2D-159F-DF84-623070CEED88}"/>
            </a:ext>
          </a:extLst>
        </xdr:cNvPr>
        <xdr:cNvPicPr>
          <a:picLocks noChangeAspect="1"/>
        </xdr:cNvPicPr>
      </xdr:nvPicPr>
      <xdr:blipFill>
        <a:blip xmlns:r="http://schemas.openxmlformats.org/officeDocument/2006/relationships" r:embed="rId8"/>
        <a:stretch>
          <a:fillRect/>
        </a:stretch>
      </xdr:blipFill>
      <xdr:spPr>
        <a:xfrm>
          <a:off x="35147250" y="8191500"/>
          <a:ext cx="5346655" cy="3346994"/>
        </a:xfrm>
        <a:prstGeom prst="rect">
          <a:avLst/>
        </a:prstGeom>
      </xdr:spPr>
    </xdr:pic>
    <xdr:clientData/>
  </xdr:twoCellAnchor>
  <xdr:twoCellAnchor editAs="oneCell">
    <xdr:from>
      <xdr:col>1</xdr:col>
      <xdr:colOff>0</xdr:colOff>
      <xdr:row>7</xdr:row>
      <xdr:rowOff>0</xdr:rowOff>
    </xdr:from>
    <xdr:to>
      <xdr:col>7</xdr:col>
      <xdr:colOff>668147</xdr:colOff>
      <xdr:row>30</xdr:row>
      <xdr:rowOff>47642</xdr:rowOff>
    </xdr:to>
    <xdr:pic>
      <xdr:nvPicPr>
        <xdr:cNvPr id="11" name="Picture 10">
          <a:extLst>
            <a:ext uri="{FF2B5EF4-FFF2-40B4-BE49-F238E27FC236}">
              <a16:creationId xmlns:a16="http://schemas.microsoft.com/office/drawing/2014/main" id="{10BF9533-9C2E-5CE2-8BBF-6C65CFF06C06}"/>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668147</xdr:colOff>
      <xdr:row>30</xdr:row>
      <xdr:rowOff>41164</xdr:rowOff>
    </xdr:to>
    <xdr:pic>
      <xdr:nvPicPr>
        <xdr:cNvPr id="2" name="Picture 1">
          <a:extLst>
            <a:ext uri="{FF2B5EF4-FFF2-40B4-BE49-F238E27FC236}">
              <a16:creationId xmlns:a16="http://schemas.microsoft.com/office/drawing/2014/main" id="{DE9161B7-B3C6-2B70-DE4C-73FCAE19C9F8}"/>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31</xdr:row>
      <xdr:rowOff>0</xdr:rowOff>
    </xdr:from>
    <xdr:to>
      <xdr:col>7</xdr:col>
      <xdr:colOff>668147</xdr:colOff>
      <xdr:row>59</xdr:row>
      <xdr:rowOff>48403</xdr:rowOff>
    </xdr:to>
    <xdr:pic>
      <xdr:nvPicPr>
        <xdr:cNvPr id="4" name="Picture 3">
          <a:extLst>
            <a:ext uri="{FF2B5EF4-FFF2-40B4-BE49-F238E27FC236}">
              <a16:creationId xmlns:a16="http://schemas.microsoft.com/office/drawing/2014/main" id="{30CFEA74-1F46-70EA-FD94-468D4F4B4481}"/>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43832</xdr:rowOff>
    </xdr:to>
    <xdr:pic>
      <xdr:nvPicPr>
        <xdr:cNvPr id="2" name="Picture 1">
          <a:extLst>
            <a:ext uri="{FF2B5EF4-FFF2-40B4-BE49-F238E27FC236}">
              <a16:creationId xmlns:a16="http://schemas.microsoft.com/office/drawing/2014/main" id="{1A565A6F-0100-E38A-10C8-FD5CCE0A9BC4}"/>
            </a:ext>
          </a:extLst>
        </xdr:cNvPr>
        <xdr:cNvPicPr>
          <a:picLocks noChangeAspect="1"/>
        </xdr:cNvPicPr>
      </xdr:nvPicPr>
      <xdr:blipFill>
        <a:blip xmlns:r="http://schemas.openxmlformats.org/officeDocument/2006/relationships" r:embed="rId1"/>
        <a:stretch>
          <a:fillRect/>
        </a:stretch>
      </xdr:blipFill>
      <xdr:spPr>
        <a:xfrm>
          <a:off x="333375" y="1162050"/>
          <a:ext cx="7328027" cy="4596782"/>
        </a:xfrm>
        <a:prstGeom prst="rect">
          <a:avLst/>
        </a:prstGeom>
      </xdr:spPr>
    </xdr:pic>
    <xdr:clientData/>
  </xdr:twoCellAnchor>
  <xdr:twoCellAnchor editAs="oneCell">
    <xdr:from>
      <xdr:col>12</xdr:col>
      <xdr:colOff>0</xdr:colOff>
      <xdr:row>24</xdr:row>
      <xdr:rowOff>0</xdr:rowOff>
    </xdr:from>
    <xdr:to>
      <xdr:col>15</xdr:col>
      <xdr:colOff>310661</xdr:colOff>
      <xdr:row>41</xdr:row>
      <xdr:rowOff>108204</xdr:rowOff>
    </xdr:to>
    <xdr:pic>
      <xdr:nvPicPr>
        <xdr:cNvPr id="3" name="Picture 2">
          <a:extLst>
            <a:ext uri="{FF2B5EF4-FFF2-40B4-BE49-F238E27FC236}">
              <a16:creationId xmlns:a16="http://schemas.microsoft.com/office/drawing/2014/main" id="{CAA34612-E5E0-4C18-9D46-3F0E36AFC802}"/>
            </a:ext>
          </a:extLst>
        </xdr:cNvPr>
        <xdr:cNvPicPr>
          <a:picLocks noChangeAspect="1"/>
        </xdr:cNvPicPr>
      </xdr:nvPicPr>
      <xdr:blipFill>
        <a:blip xmlns:r="http://schemas.openxmlformats.org/officeDocument/2006/relationships" r:embed="rId2"/>
        <a:stretch>
          <a:fillRect/>
        </a:stretch>
      </xdr:blipFill>
      <xdr:spPr>
        <a:xfrm>
          <a:off x="9258300" y="4762500"/>
          <a:ext cx="5349386" cy="3346704"/>
        </a:xfrm>
        <a:prstGeom prst="rect">
          <a:avLst/>
        </a:prstGeom>
      </xdr:spPr>
    </xdr:pic>
    <xdr:clientData/>
  </xdr:twoCellAnchor>
  <xdr:twoCellAnchor editAs="oneCell">
    <xdr:from>
      <xdr:col>12</xdr:col>
      <xdr:colOff>0</xdr:colOff>
      <xdr:row>42</xdr:row>
      <xdr:rowOff>0</xdr:rowOff>
    </xdr:from>
    <xdr:to>
      <xdr:col>15</xdr:col>
      <xdr:colOff>310661</xdr:colOff>
      <xdr:row>59</xdr:row>
      <xdr:rowOff>108204</xdr:rowOff>
    </xdr:to>
    <xdr:pic>
      <xdr:nvPicPr>
        <xdr:cNvPr id="4" name="Picture 3">
          <a:extLst>
            <a:ext uri="{FF2B5EF4-FFF2-40B4-BE49-F238E27FC236}">
              <a16:creationId xmlns:a16="http://schemas.microsoft.com/office/drawing/2014/main" id="{AE68E55C-BC54-473C-B711-98FE9D402BE8}"/>
            </a:ext>
          </a:extLst>
        </xdr:cNvPr>
        <xdr:cNvPicPr>
          <a:picLocks noChangeAspect="1"/>
        </xdr:cNvPicPr>
      </xdr:nvPicPr>
      <xdr:blipFill>
        <a:blip xmlns:r="http://schemas.openxmlformats.org/officeDocument/2006/relationships" r:embed="rId3"/>
        <a:stretch>
          <a:fillRect/>
        </a:stretch>
      </xdr:blipFill>
      <xdr:spPr>
        <a:xfrm>
          <a:off x="9258300" y="8191500"/>
          <a:ext cx="5349386" cy="3346704"/>
        </a:xfrm>
        <a:prstGeom prst="rect">
          <a:avLst/>
        </a:prstGeom>
      </xdr:spPr>
    </xdr:pic>
    <xdr:clientData/>
  </xdr:twoCellAnchor>
  <xdr:twoCellAnchor editAs="oneCell">
    <xdr:from>
      <xdr:col>22</xdr:col>
      <xdr:colOff>0</xdr:colOff>
      <xdr:row>24</xdr:row>
      <xdr:rowOff>0</xdr:rowOff>
    </xdr:from>
    <xdr:to>
      <xdr:col>25</xdr:col>
      <xdr:colOff>310661</xdr:colOff>
      <xdr:row>41</xdr:row>
      <xdr:rowOff>108204</xdr:rowOff>
    </xdr:to>
    <xdr:pic>
      <xdr:nvPicPr>
        <xdr:cNvPr id="5" name="Picture 4">
          <a:extLst>
            <a:ext uri="{FF2B5EF4-FFF2-40B4-BE49-F238E27FC236}">
              <a16:creationId xmlns:a16="http://schemas.microsoft.com/office/drawing/2014/main" id="{80498387-1F64-457A-A106-49D7B58F7B48}"/>
            </a:ext>
          </a:extLst>
        </xdr:cNvPr>
        <xdr:cNvPicPr>
          <a:picLocks noChangeAspect="1"/>
        </xdr:cNvPicPr>
      </xdr:nvPicPr>
      <xdr:blipFill>
        <a:blip xmlns:r="http://schemas.openxmlformats.org/officeDocument/2006/relationships" r:embed="rId4"/>
        <a:stretch>
          <a:fillRect/>
        </a:stretch>
      </xdr:blipFill>
      <xdr:spPr>
        <a:xfrm>
          <a:off x="17887950" y="4762500"/>
          <a:ext cx="5349386" cy="3346704"/>
        </a:xfrm>
        <a:prstGeom prst="rect">
          <a:avLst/>
        </a:prstGeom>
      </xdr:spPr>
    </xdr:pic>
    <xdr:clientData/>
  </xdr:twoCellAnchor>
  <xdr:twoCellAnchor editAs="oneCell">
    <xdr:from>
      <xdr:col>22</xdr:col>
      <xdr:colOff>0</xdr:colOff>
      <xdr:row>42</xdr:row>
      <xdr:rowOff>0</xdr:rowOff>
    </xdr:from>
    <xdr:to>
      <xdr:col>25</xdr:col>
      <xdr:colOff>310661</xdr:colOff>
      <xdr:row>59</xdr:row>
      <xdr:rowOff>108204</xdr:rowOff>
    </xdr:to>
    <xdr:pic>
      <xdr:nvPicPr>
        <xdr:cNvPr id="6" name="Picture 5">
          <a:extLst>
            <a:ext uri="{FF2B5EF4-FFF2-40B4-BE49-F238E27FC236}">
              <a16:creationId xmlns:a16="http://schemas.microsoft.com/office/drawing/2014/main" id="{2F39934E-696F-4BD1-A101-FD7E32CA6DDD}"/>
            </a:ext>
          </a:extLst>
        </xdr:cNvPr>
        <xdr:cNvPicPr>
          <a:picLocks noChangeAspect="1"/>
        </xdr:cNvPicPr>
      </xdr:nvPicPr>
      <xdr:blipFill>
        <a:blip xmlns:r="http://schemas.openxmlformats.org/officeDocument/2006/relationships" r:embed="rId5"/>
        <a:stretch>
          <a:fillRect/>
        </a:stretch>
      </xdr:blipFill>
      <xdr:spPr>
        <a:xfrm>
          <a:off x="17887950" y="8191500"/>
          <a:ext cx="5349386" cy="3346704"/>
        </a:xfrm>
        <a:prstGeom prst="rect">
          <a:avLst/>
        </a:prstGeom>
      </xdr:spPr>
    </xdr:pic>
    <xdr:clientData/>
  </xdr:twoCellAnchor>
  <xdr:twoCellAnchor editAs="oneCell">
    <xdr:from>
      <xdr:col>32</xdr:col>
      <xdr:colOff>0</xdr:colOff>
      <xdr:row>24</xdr:row>
      <xdr:rowOff>0</xdr:rowOff>
    </xdr:from>
    <xdr:to>
      <xdr:col>35</xdr:col>
      <xdr:colOff>310661</xdr:colOff>
      <xdr:row>41</xdr:row>
      <xdr:rowOff>108204</xdr:rowOff>
    </xdr:to>
    <xdr:pic>
      <xdr:nvPicPr>
        <xdr:cNvPr id="7" name="Picture 6">
          <a:extLst>
            <a:ext uri="{FF2B5EF4-FFF2-40B4-BE49-F238E27FC236}">
              <a16:creationId xmlns:a16="http://schemas.microsoft.com/office/drawing/2014/main" id="{22E35C3A-DC5C-4B73-AD96-FC93DBE15D59}"/>
            </a:ext>
          </a:extLst>
        </xdr:cNvPr>
        <xdr:cNvPicPr>
          <a:picLocks noChangeAspect="1"/>
        </xdr:cNvPicPr>
      </xdr:nvPicPr>
      <xdr:blipFill>
        <a:blip xmlns:r="http://schemas.openxmlformats.org/officeDocument/2006/relationships" r:embed="rId6"/>
        <a:stretch>
          <a:fillRect/>
        </a:stretch>
      </xdr:blipFill>
      <xdr:spPr>
        <a:xfrm>
          <a:off x="26517600" y="4762500"/>
          <a:ext cx="5349386" cy="3346704"/>
        </a:xfrm>
        <a:prstGeom prst="rect">
          <a:avLst/>
        </a:prstGeom>
      </xdr:spPr>
    </xdr:pic>
    <xdr:clientData/>
  </xdr:twoCellAnchor>
  <xdr:twoCellAnchor editAs="oneCell">
    <xdr:from>
      <xdr:col>32</xdr:col>
      <xdr:colOff>0</xdr:colOff>
      <xdr:row>42</xdr:row>
      <xdr:rowOff>0</xdr:rowOff>
    </xdr:from>
    <xdr:to>
      <xdr:col>35</xdr:col>
      <xdr:colOff>310661</xdr:colOff>
      <xdr:row>59</xdr:row>
      <xdr:rowOff>108204</xdr:rowOff>
    </xdr:to>
    <xdr:pic>
      <xdr:nvPicPr>
        <xdr:cNvPr id="8" name="Picture 7">
          <a:extLst>
            <a:ext uri="{FF2B5EF4-FFF2-40B4-BE49-F238E27FC236}">
              <a16:creationId xmlns:a16="http://schemas.microsoft.com/office/drawing/2014/main" id="{9AEB8EE0-2471-43DC-B6D9-340A0E02B6C0}"/>
            </a:ext>
          </a:extLst>
        </xdr:cNvPr>
        <xdr:cNvPicPr>
          <a:picLocks noChangeAspect="1"/>
        </xdr:cNvPicPr>
      </xdr:nvPicPr>
      <xdr:blipFill>
        <a:blip xmlns:r="http://schemas.openxmlformats.org/officeDocument/2006/relationships" r:embed="rId7"/>
        <a:stretch>
          <a:fillRect/>
        </a:stretch>
      </xdr:blipFill>
      <xdr:spPr>
        <a:xfrm>
          <a:off x="26517600" y="8191500"/>
          <a:ext cx="5349386" cy="3346704"/>
        </a:xfrm>
        <a:prstGeom prst="rect">
          <a:avLst/>
        </a:prstGeom>
      </xdr:spPr>
    </xdr:pic>
    <xdr:clientData/>
  </xdr:twoCellAnchor>
  <xdr:twoCellAnchor editAs="oneCell">
    <xdr:from>
      <xdr:col>42</xdr:col>
      <xdr:colOff>0</xdr:colOff>
      <xdr:row>24</xdr:row>
      <xdr:rowOff>0</xdr:rowOff>
    </xdr:from>
    <xdr:to>
      <xdr:col>45</xdr:col>
      <xdr:colOff>310661</xdr:colOff>
      <xdr:row>41</xdr:row>
      <xdr:rowOff>108204</xdr:rowOff>
    </xdr:to>
    <xdr:pic>
      <xdr:nvPicPr>
        <xdr:cNvPr id="9" name="Picture 8">
          <a:extLst>
            <a:ext uri="{FF2B5EF4-FFF2-40B4-BE49-F238E27FC236}">
              <a16:creationId xmlns:a16="http://schemas.microsoft.com/office/drawing/2014/main" id="{AD8C361C-7869-4FB7-A969-0F31EAF8DC6C}"/>
            </a:ext>
          </a:extLst>
        </xdr:cNvPr>
        <xdr:cNvPicPr>
          <a:picLocks noChangeAspect="1"/>
        </xdr:cNvPicPr>
      </xdr:nvPicPr>
      <xdr:blipFill>
        <a:blip xmlns:r="http://schemas.openxmlformats.org/officeDocument/2006/relationships" r:embed="rId8"/>
        <a:stretch>
          <a:fillRect/>
        </a:stretch>
      </xdr:blipFill>
      <xdr:spPr>
        <a:xfrm>
          <a:off x="35147250" y="4762500"/>
          <a:ext cx="5349386" cy="3346704"/>
        </a:xfrm>
        <a:prstGeom prst="rect">
          <a:avLst/>
        </a:prstGeom>
      </xdr:spPr>
    </xdr:pic>
    <xdr:clientData/>
  </xdr:twoCellAnchor>
  <xdr:twoCellAnchor editAs="oneCell">
    <xdr:from>
      <xdr:col>42</xdr:col>
      <xdr:colOff>0</xdr:colOff>
      <xdr:row>42</xdr:row>
      <xdr:rowOff>0</xdr:rowOff>
    </xdr:from>
    <xdr:to>
      <xdr:col>45</xdr:col>
      <xdr:colOff>310661</xdr:colOff>
      <xdr:row>59</xdr:row>
      <xdr:rowOff>108204</xdr:rowOff>
    </xdr:to>
    <xdr:pic>
      <xdr:nvPicPr>
        <xdr:cNvPr id="10" name="Picture 9">
          <a:extLst>
            <a:ext uri="{FF2B5EF4-FFF2-40B4-BE49-F238E27FC236}">
              <a16:creationId xmlns:a16="http://schemas.microsoft.com/office/drawing/2014/main" id="{F5A6A33A-7042-4BBC-88A1-6B3A81A9B089}"/>
            </a:ext>
          </a:extLst>
        </xdr:cNvPr>
        <xdr:cNvPicPr>
          <a:picLocks noChangeAspect="1"/>
        </xdr:cNvPicPr>
      </xdr:nvPicPr>
      <xdr:blipFill>
        <a:blip xmlns:r="http://schemas.openxmlformats.org/officeDocument/2006/relationships" r:embed="rId9"/>
        <a:stretch>
          <a:fillRect/>
        </a:stretch>
      </xdr:blipFill>
      <xdr:spPr>
        <a:xfrm>
          <a:off x="35147250" y="8191500"/>
          <a:ext cx="5349386" cy="3346704"/>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660527</xdr:colOff>
      <xdr:row>29</xdr:row>
      <xdr:rowOff>41164</xdr:rowOff>
    </xdr:to>
    <xdr:pic>
      <xdr:nvPicPr>
        <xdr:cNvPr id="2" name="Picture 1">
          <a:extLst>
            <a:ext uri="{FF2B5EF4-FFF2-40B4-BE49-F238E27FC236}">
              <a16:creationId xmlns:a16="http://schemas.microsoft.com/office/drawing/2014/main" id="{3F132114-2ED4-8882-5FF2-51B20304D98D}"/>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30</xdr:row>
      <xdr:rowOff>0</xdr:rowOff>
    </xdr:from>
    <xdr:to>
      <xdr:col>7</xdr:col>
      <xdr:colOff>660527</xdr:colOff>
      <xdr:row>58</xdr:row>
      <xdr:rowOff>44593</xdr:rowOff>
    </xdr:to>
    <xdr:pic>
      <xdr:nvPicPr>
        <xdr:cNvPr id="3" name="Picture 2">
          <a:extLst>
            <a:ext uri="{FF2B5EF4-FFF2-40B4-BE49-F238E27FC236}">
              <a16:creationId xmlns:a16="http://schemas.microsoft.com/office/drawing/2014/main" id="{747CF17D-8280-0BF1-2B24-0EF953F37778}"/>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12</xdr:col>
      <xdr:colOff>0</xdr:colOff>
      <xdr:row>25</xdr:row>
      <xdr:rowOff>0</xdr:rowOff>
    </xdr:from>
    <xdr:to>
      <xdr:col>15</xdr:col>
      <xdr:colOff>312566</xdr:colOff>
      <xdr:row>42</xdr:row>
      <xdr:rowOff>106299</xdr:rowOff>
    </xdr:to>
    <xdr:pic>
      <xdr:nvPicPr>
        <xdr:cNvPr id="3" name="Picture 2">
          <a:extLst>
            <a:ext uri="{FF2B5EF4-FFF2-40B4-BE49-F238E27FC236}">
              <a16:creationId xmlns:a16="http://schemas.microsoft.com/office/drawing/2014/main" id="{C4A30057-AE94-48C9-9A5C-D430899B2999}"/>
            </a:ext>
          </a:extLst>
        </xdr:cNvPr>
        <xdr:cNvPicPr>
          <a:picLocks noChangeAspect="1"/>
        </xdr:cNvPicPr>
      </xdr:nvPicPr>
      <xdr:blipFill>
        <a:blip xmlns:r="http://schemas.openxmlformats.org/officeDocument/2006/relationships" r:embed="rId1"/>
        <a:stretch>
          <a:fillRect/>
        </a:stretch>
      </xdr:blipFill>
      <xdr:spPr>
        <a:xfrm>
          <a:off x="9258300" y="4762500"/>
          <a:ext cx="5349386" cy="3346704"/>
        </a:xfrm>
        <a:prstGeom prst="rect">
          <a:avLst/>
        </a:prstGeom>
      </xdr:spPr>
    </xdr:pic>
    <xdr:clientData/>
  </xdr:twoCellAnchor>
  <xdr:twoCellAnchor editAs="oneCell">
    <xdr:from>
      <xdr:col>12</xdr:col>
      <xdr:colOff>0</xdr:colOff>
      <xdr:row>43</xdr:row>
      <xdr:rowOff>0</xdr:rowOff>
    </xdr:from>
    <xdr:to>
      <xdr:col>15</xdr:col>
      <xdr:colOff>312566</xdr:colOff>
      <xdr:row>60</xdr:row>
      <xdr:rowOff>106299</xdr:rowOff>
    </xdr:to>
    <xdr:pic>
      <xdr:nvPicPr>
        <xdr:cNvPr id="4" name="Picture 3">
          <a:extLst>
            <a:ext uri="{FF2B5EF4-FFF2-40B4-BE49-F238E27FC236}">
              <a16:creationId xmlns:a16="http://schemas.microsoft.com/office/drawing/2014/main" id="{97BA23E0-6B33-45BD-A2DF-492378FFD1AD}"/>
            </a:ext>
          </a:extLst>
        </xdr:cNvPr>
        <xdr:cNvPicPr>
          <a:picLocks noChangeAspect="1"/>
        </xdr:cNvPicPr>
      </xdr:nvPicPr>
      <xdr:blipFill>
        <a:blip xmlns:r="http://schemas.openxmlformats.org/officeDocument/2006/relationships" r:embed="rId2"/>
        <a:stretch>
          <a:fillRect/>
        </a:stretch>
      </xdr:blipFill>
      <xdr:spPr>
        <a:xfrm>
          <a:off x="9258300" y="8191500"/>
          <a:ext cx="5349386" cy="3346704"/>
        </a:xfrm>
        <a:prstGeom prst="rect">
          <a:avLst/>
        </a:prstGeom>
      </xdr:spPr>
    </xdr:pic>
    <xdr:clientData/>
  </xdr:twoCellAnchor>
  <xdr:twoCellAnchor editAs="oneCell">
    <xdr:from>
      <xdr:col>22</xdr:col>
      <xdr:colOff>0</xdr:colOff>
      <xdr:row>25</xdr:row>
      <xdr:rowOff>0</xdr:rowOff>
    </xdr:from>
    <xdr:to>
      <xdr:col>25</xdr:col>
      <xdr:colOff>312566</xdr:colOff>
      <xdr:row>42</xdr:row>
      <xdr:rowOff>106299</xdr:rowOff>
    </xdr:to>
    <xdr:pic>
      <xdr:nvPicPr>
        <xdr:cNvPr id="5" name="Picture 4">
          <a:extLst>
            <a:ext uri="{FF2B5EF4-FFF2-40B4-BE49-F238E27FC236}">
              <a16:creationId xmlns:a16="http://schemas.microsoft.com/office/drawing/2014/main" id="{A8D6ABF1-48AF-4C21-BB57-7B549A6D426B}"/>
            </a:ext>
          </a:extLst>
        </xdr:cNvPr>
        <xdr:cNvPicPr>
          <a:picLocks noChangeAspect="1"/>
        </xdr:cNvPicPr>
      </xdr:nvPicPr>
      <xdr:blipFill>
        <a:blip xmlns:r="http://schemas.openxmlformats.org/officeDocument/2006/relationships" r:embed="rId3"/>
        <a:stretch>
          <a:fillRect/>
        </a:stretch>
      </xdr:blipFill>
      <xdr:spPr>
        <a:xfrm>
          <a:off x="17887950" y="4762500"/>
          <a:ext cx="5349386" cy="3346704"/>
        </a:xfrm>
        <a:prstGeom prst="rect">
          <a:avLst/>
        </a:prstGeom>
      </xdr:spPr>
    </xdr:pic>
    <xdr:clientData/>
  </xdr:twoCellAnchor>
  <xdr:twoCellAnchor editAs="oneCell">
    <xdr:from>
      <xdr:col>22</xdr:col>
      <xdr:colOff>0</xdr:colOff>
      <xdr:row>43</xdr:row>
      <xdr:rowOff>0</xdr:rowOff>
    </xdr:from>
    <xdr:to>
      <xdr:col>25</xdr:col>
      <xdr:colOff>312566</xdr:colOff>
      <xdr:row>60</xdr:row>
      <xdr:rowOff>106299</xdr:rowOff>
    </xdr:to>
    <xdr:pic>
      <xdr:nvPicPr>
        <xdr:cNvPr id="6" name="Picture 5">
          <a:extLst>
            <a:ext uri="{FF2B5EF4-FFF2-40B4-BE49-F238E27FC236}">
              <a16:creationId xmlns:a16="http://schemas.microsoft.com/office/drawing/2014/main" id="{4F5C345E-5045-4DD7-A1F9-AB3DA608306A}"/>
            </a:ext>
          </a:extLst>
        </xdr:cNvPr>
        <xdr:cNvPicPr>
          <a:picLocks noChangeAspect="1"/>
        </xdr:cNvPicPr>
      </xdr:nvPicPr>
      <xdr:blipFill>
        <a:blip xmlns:r="http://schemas.openxmlformats.org/officeDocument/2006/relationships" r:embed="rId4"/>
        <a:stretch>
          <a:fillRect/>
        </a:stretch>
      </xdr:blipFill>
      <xdr:spPr>
        <a:xfrm>
          <a:off x="17887950" y="8191500"/>
          <a:ext cx="5349386" cy="3346704"/>
        </a:xfrm>
        <a:prstGeom prst="rect">
          <a:avLst/>
        </a:prstGeom>
      </xdr:spPr>
    </xdr:pic>
    <xdr:clientData/>
  </xdr:twoCellAnchor>
  <xdr:twoCellAnchor editAs="oneCell">
    <xdr:from>
      <xdr:col>32</xdr:col>
      <xdr:colOff>0</xdr:colOff>
      <xdr:row>25</xdr:row>
      <xdr:rowOff>0</xdr:rowOff>
    </xdr:from>
    <xdr:to>
      <xdr:col>35</xdr:col>
      <xdr:colOff>312566</xdr:colOff>
      <xdr:row>42</xdr:row>
      <xdr:rowOff>106299</xdr:rowOff>
    </xdr:to>
    <xdr:pic>
      <xdr:nvPicPr>
        <xdr:cNvPr id="7" name="Picture 6">
          <a:extLst>
            <a:ext uri="{FF2B5EF4-FFF2-40B4-BE49-F238E27FC236}">
              <a16:creationId xmlns:a16="http://schemas.microsoft.com/office/drawing/2014/main" id="{FDFFE9F9-4AE9-46FB-9AD1-D1B6E37CD7B9}"/>
            </a:ext>
          </a:extLst>
        </xdr:cNvPr>
        <xdr:cNvPicPr>
          <a:picLocks noChangeAspect="1"/>
        </xdr:cNvPicPr>
      </xdr:nvPicPr>
      <xdr:blipFill>
        <a:blip xmlns:r="http://schemas.openxmlformats.org/officeDocument/2006/relationships" r:embed="rId5"/>
        <a:stretch>
          <a:fillRect/>
        </a:stretch>
      </xdr:blipFill>
      <xdr:spPr>
        <a:xfrm>
          <a:off x="26517600" y="4762500"/>
          <a:ext cx="5349386" cy="3346704"/>
        </a:xfrm>
        <a:prstGeom prst="rect">
          <a:avLst/>
        </a:prstGeom>
      </xdr:spPr>
    </xdr:pic>
    <xdr:clientData/>
  </xdr:twoCellAnchor>
  <xdr:twoCellAnchor editAs="oneCell">
    <xdr:from>
      <xdr:col>32</xdr:col>
      <xdr:colOff>0</xdr:colOff>
      <xdr:row>43</xdr:row>
      <xdr:rowOff>0</xdr:rowOff>
    </xdr:from>
    <xdr:to>
      <xdr:col>35</xdr:col>
      <xdr:colOff>312566</xdr:colOff>
      <xdr:row>60</xdr:row>
      <xdr:rowOff>106299</xdr:rowOff>
    </xdr:to>
    <xdr:pic>
      <xdr:nvPicPr>
        <xdr:cNvPr id="8" name="Picture 7">
          <a:extLst>
            <a:ext uri="{FF2B5EF4-FFF2-40B4-BE49-F238E27FC236}">
              <a16:creationId xmlns:a16="http://schemas.microsoft.com/office/drawing/2014/main" id="{391ED420-7B50-4912-9525-0979BEEF8B83}"/>
            </a:ext>
          </a:extLst>
        </xdr:cNvPr>
        <xdr:cNvPicPr>
          <a:picLocks noChangeAspect="1"/>
        </xdr:cNvPicPr>
      </xdr:nvPicPr>
      <xdr:blipFill>
        <a:blip xmlns:r="http://schemas.openxmlformats.org/officeDocument/2006/relationships" r:embed="rId6"/>
        <a:stretch>
          <a:fillRect/>
        </a:stretch>
      </xdr:blipFill>
      <xdr:spPr>
        <a:xfrm>
          <a:off x="26517600" y="8191500"/>
          <a:ext cx="5349386" cy="3346704"/>
        </a:xfrm>
        <a:prstGeom prst="rect">
          <a:avLst/>
        </a:prstGeom>
      </xdr:spPr>
    </xdr:pic>
    <xdr:clientData/>
  </xdr:twoCellAnchor>
  <xdr:twoCellAnchor editAs="oneCell">
    <xdr:from>
      <xdr:col>42</xdr:col>
      <xdr:colOff>0</xdr:colOff>
      <xdr:row>25</xdr:row>
      <xdr:rowOff>0</xdr:rowOff>
    </xdr:from>
    <xdr:to>
      <xdr:col>46</xdr:col>
      <xdr:colOff>19196</xdr:colOff>
      <xdr:row>42</xdr:row>
      <xdr:rowOff>106299</xdr:rowOff>
    </xdr:to>
    <xdr:pic>
      <xdr:nvPicPr>
        <xdr:cNvPr id="9" name="Picture 8">
          <a:extLst>
            <a:ext uri="{FF2B5EF4-FFF2-40B4-BE49-F238E27FC236}">
              <a16:creationId xmlns:a16="http://schemas.microsoft.com/office/drawing/2014/main" id="{B83C50B4-D381-4286-A895-3A301DA47710}"/>
            </a:ext>
          </a:extLst>
        </xdr:cNvPr>
        <xdr:cNvPicPr>
          <a:picLocks noChangeAspect="1"/>
        </xdr:cNvPicPr>
      </xdr:nvPicPr>
      <xdr:blipFill>
        <a:blip xmlns:r="http://schemas.openxmlformats.org/officeDocument/2006/relationships" r:embed="rId7"/>
        <a:stretch>
          <a:fillRect/>
        </a:stretch>
      </xdr:blipFill>
      <xdr:spPr>
        <a:xfrm>
          <a:off x="35147250" y="4762500"/>
          <a:ext cx="5349386" cy="3346704"/>
        </a:xfrm>
        <a:prstGeom prst="rect">
          <a:avLst/>
        </a:prstGeom>
      </xdr:spPr>
    </xdr:pic>
    <xdr:clientData/>
  </xdr:twoCellAnchor>
  <xdr:twoCellAnchor editAs="oneCell">
    <xdr:from>
      <xdr:col>42</xdr:col>
      <xdr:colOff>0</xdr:colOff>
      <xdr:row>43</xdr:row>
      <xdr:rowOff>0</xdr:rowOff>
    </xdr:from>
    <xdr:to>
      <xdr:col>46</xdr:col>
      <xdr:colOff>19196</xdr:colOff>
      <xdr:row>60</xdr:row>
      <xdr:rowOff>106299</xdr:rowOff>
    </xdr:to>
    <xdr:pic>
      <xdr:nvPicPr>
        <xdr:cNvPr id="10" name="Picture 9">
          <a:extLst>
            <a:ext uri="{FF2B5EF4-FFF2-40B4-BE49-F238E27FC236}">
              <a16:creationId xmlns:a16="http://schemas.microsoft.com/office/drawing/2014/main" id="{B7E1C061-B9A0-441A-BA9E-71DAA5091FC6}"/>
            </a:ext>
          </a:extLst>
        </xdr:cNvPr>
        <xdr:cNvPicPr>
          <a:picLocks noChangeAspect="1"/>
        </xdr:cNvPicPr>
      </xdr:nvPicPr>
      <xdr:blipFill>
        <a:blip xmlns:r="http://schemas.openxmlformats.org/officeDocument/2006/relationships" r:embed="rId8"/>
        <a:stretch>
          <a:fillRect/>
        </a:stretch>
      </xdr:blipFill>
      <xdr:spPr>
        <a:xfrm>
          <a:off x="35147250" y="8191500"/>
          <a:ext cx="5349386" cy="3346704"/>
        </a:xfrm>
        <a:prstGeom prst="rect">
          <a:avLst/>
        </a:prstGeom>
      </xdr:spPr>
    </xdr:pic>
    <xdr:clientData/>
  </xdr:twoCellAnchor>
  <xdr:twoCellAnchor editAs="oneCell">
    <xdr:from>
      <xdr:col>1</xdr:col>
      <xdr:colOff>0</xdr:colOff>
      <xdr:row>7</xdr:row>
      <xdr:rowOff>0</xdr:rowOff>
    </xdr:from>
    <xdr:to>
      <xdr:col>7</xdr:col>
      <xdr:colOff>664337</xdr:colOff>
      <xdr:row>30</xdr:row>
      <xdr:rowOff>45737</xdr:rowOff>
    </xdr:to>
    <xdr:pic>
      <xdr:nvPicPr>
        <xdr:cNvPr id="12" name="Picture 11">
          <a:extLst>
            <a:ext uri="{FF2B5EF4-FFF2-40B4-BE49-F238E27FC236}">
              <a16:creationId xmlns:a16="http://schemas.microsoft.com/office/drawing/2014/main" id="{3DA7916A-5FC6-493C-F116-6F15858C9D28}"/>
            </a:ext>
          </a:extLst>
        </xdr:cNvPr>
        <xdr:cNvPicPr>
          <a:picLocks noChangeAspect="1"/>
        </xdr:cNvPicPr>
      </xdr:nvPicPr>
      <xdr:blipFill>
        <a:blip xmlns:r="http://schemas.openxmlformats.org/officeDocument/2006/relationships" r:embed="rId9"/>
        <a:stretch>
          <a:fillRect/>
        </a:stretch>
      </xdr:blipFill>
      <xdr:spPr>
        <a:xfrm>
          <a:off x="333375" y="1162050"/>
          <a:ext cx="7328027" cy="4596782"/>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7</xdr:col>
      <xdr:colOff>668147</xdr:colOff>
      <xdr:row>30</xdr:row>
      <xdr:rowOff>41164</xdr:rowOff>
    </xdr:to>
    <xdr:pic>
      <xdr:nvPicPr>
        <xdr:cNvPr id="3" name="Picture 2">
          <a:extLst>
            <a:ext uri="{FF2B5EF4-FFF2-40B4-BE49-F238E27FC236}">
              <a16:creationId xmlns:a16="http://schemas.microsoft.com/office/drawing/2014/main" id="{2497DC0A-13C8-A32B-E79A-F21F84271E72}"/>
            </a:ext>
          </a:extLst>
        </xdr:cNvPr>
        <xdr:cNvPicPr>
          <a:picLocks noChangeAspect="1"/>
        </xdr:cNvPicPr>
      </xdr:nvPicPr>
      <xdr:blipFill>
        <a:blip xmlns:r="http://schemas.openxmlformats.org/officeDocument/2006/relationships" r:embed="rId1"/>
        <a:stretch>
          <a:fillRect/>
        </a:stretch>
      </xdr:blipFill>
      <xdr:spPr>
        <a:xfrm>
          <a:off x="333375" y="1133475"/>
          <a:ext cx="7328027" cy="4584589"/>
        </a:xfrm>
        <a:prstGeom prst="rect">
          <a:avLst/>
        </a:prstGeom>
      </xdr:spPr>
    </xdr:pic>
    <xdr:clientData/>
  </xdr:twoCellAnchor>
  <xdr:twoCellAnchor editAs="oneCell">
    <xdr:from>
      <xdr:col>1</xdr:col>
      <xdr:colOff>0</xdr:colOff>
      <xdr:row>31</xdr:row>
      <xdr:rowOff>0</xdr:rowOff>
    </xdr:from>
    <xdr:to>
      <xdr:col>7</xdr:col>
      <xdr:colOff>668147</xdr:colOff>
      <xdr:row>59</xdr:row>
      <xdr:rowOff>48403</xdr:rowOff>
    </xdr:to>
    <xdr:pic>
      <xdr:nvPicPr>
        <xdr:cNvPr id="4" name="Picture 3">
          <a:extLst>
            <a:ext uri="{FF2B5EF4-FFF2-40B4-BE49-F238E27FC236}">
              <a16:creationId xmlns:a16="http://schemas.microsoft.com/office/drawing/2014/main" id="{8A3DA1B3-EB9A-730C-BC46-A4AC53D7BC78}"/>
            </a:ext>
          </a:extLst>
        </xdr:cNvPr>
        <xdr:cNvPicPr>
          <a:picLocks noChangeAspect="1"/>
        </xdr:cNvPicPr>
      </xdr:nvPicPr>
      <xdr:blipFill>
        <a:blip xmlns:r="http://schemas.openxmlformats.org/officeDocument/2006/relationships" r:embed="rId2"/>
        <a:stretch>
          <a:fillRect/>
        </a:stretch>
      </xdr:blipFill>
      <xdr:spPr>
        <a:xfrm>
          <a:off x="333375" y="5838825"/>
          <a:ext cx="7328027" cy="457849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2.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4.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6.xml"/><Relationship Id="rId1" Type="http://schemas.openxmlformats.org/officeDocument/2006/relationships/printerSettings" Target="../printerSettings/printerSettings11.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8.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0.xml"/><Relationship Id="rId1" Type="http://schemas.openxmlformats.org/officeDocument/2006/relationships/printerSettings" Target="../printerSettings/printerSettings15.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2.xml"/><Relationship Id="rId1" Type="http://schemas.openxmlformats.org/officeDocument/2006/relationships/printerSettings" Target="../printerSettings/printerSettings17.bin"/><Relationship Id="rId4" Type="http://schemas.openxmlformats.org/officeDocument/2006/relationships/comments" Target="../comments8.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4.xml"/><Relationship Id="rId1" Type="http://schemas.openxmlformats.org/officeDocument/2006/relationships/printerSettings" Target="../printerSettings/printerSettings19.bin"/><Relationship Id="rId4" Type="http://schemas.openxmlformats.org/officeDocument/2006/relationships/comments" Target="../comments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6.xml"/><Relationship Id="rId1" Type="http://schemas.openxmlformats.org/officeDocument/2006/relationships/printerSettings" Target="../printerSettings/printerSettings21.bin"/><Relationship Id="rId4"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8.xml"/><Relationship Id="rId1" Type="http://schemas.openxmlformats.org/officeDocument/2006/relationships/printerSettings" Target="../printerSettings/printerSettings23.bin"/><Relationship Id="rId4" Type="http://schemas.openxmlformats.org/officeDocument/2006/relationships/comments" Target="../comments11.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30.xml"/><Relationship Id="rId1" Type="http://schemas.openxmlformats.org/officeDocument/2006/relationships/printerSettings" Target="../printerSettings/printerSettings25.bin"/><Relationship Id="rId4"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32.xml"/><Relationship Id="rId1" Type="http://schemas.openxmlformats.org/officeDocument/2006/relationships/printerSettings" Target="../printerSettings/printerSettings27.bin"/><Relationship Id="rId4"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34.xml"/><Relationship Id="rId1" Type="http://schemas.openxmlformats.org/officeDocument/2006/relationships/printerSettings" Target="../printerSettings/printerSettings29.bin"/><Relationship Id="rId4"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6.xml"/><Relationship Id="rId1" Type="http://schemas.openxmlformats.org/officeDocument/2006/relationships/printerSettings" Target="../printerSettings/printerSettings31.bin"/><Relationship Id="rId4"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38.xml"/><Relationship Id="rId1" Type="http://schemas.openxmlformats.org/officeDocument/2006/relationships/printerSettings" Target="../printerSettings/printerSettings33.bin"/><Relationship Id="rId4" Type="http://schemas.openxmlformats.org/officeDocument/2006/relationships/comments" Target="../comments16.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40.xml"/><Relationship Id="rId1" Type="http://schemas.openxmlformats.org/officeDocument/2006/relationships/printerSettings" Target="../printerSettings/printerSettings35.bin"/><Relationship Id="rId4" Type="http://schemas.openxmlformats.org/officeDocument/2006/relationships/comments" Target="../comments17.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42.xml"/><Relationship Id="rId1" Type="http://schemas.openxmlformats.org/officeDocument/2006/relationships/printerSettings" Target="../printerSettings/printerSettings37.bin"/><Relationship Id="rId4" Type="http://schemas.openxmlformats.org/officeDocument/2006/relationships/comments" Target="../comments18.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44.xml"/><Relationship Id="rId1" Type="http://schemas.openxmlformats.org/officeDocument/2006/relationships/printerSettings" Target="../printerSettings/printerSettings39.bin"/><Relationship Id="rId4" Type="http://schemas.openxmlformats.org/officeDocument/2006/relationships/comments" Target="../comments1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46.xml"/><Relationship Id="rId1" Type="http://schemas.openxmlformats.org/officeDocument/2006/relationships/printerSettings" Target="../printerSettings/printerSettings41.bin"/><Relationship Id="rId4" Type="http://schemas.openxmlformats.org/officeDocument/2006/relationships/comments" Target="../comments20.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48.xml"/><Relationship Id="rId1" Type="http://schemas.openxmlformats.org/officeDocument/2006/relationships/printerSettings" Target="../printerSettings/printerSettings43.bin"/><Relationship Id="rId4"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50.xml"/><Relationship Id="rId1" Type="http://schemas.openxmlformats.org/officeDocument/2006/relationships/printerSettings" Target="../printerSettings/printerSettings45.bin"/><Relationship Id="rId4" Type="http://schemas.openxmlformats.org/officeDocument/2006/relationships/comments" Target="../comments22.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52.xml"/><Relationship Id="rId1" Type="http://schemas.openxmlformats.org/officeDocument/2006/relationships/printerSettings" Target="../printerSettings/printerSettings47.bin"/><Relationship Id="rId4" Type="http://schemas.openxmlformats.org/officeDocument/2006/relationships/comments" Target="../comments23.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54.xml"/><Relationship Id="rId1" Type="http://schemas.openxmlformats.org/officeDocument/2006/relationships/printerSettings" Target="../printerSettings/printerSettings49.bin"/><Relationship Id="rId4" Type="http://schemas.openxmlformats.org/officeDocument/2006/relationships/comments" Target="../comments24.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AD123"/>
  <sheetViews>
    <sheetView showGridLines="0" zoomScaleNormal="100" zoomScaleSheetLayoutView="100" workbookViewId="0">
      <pane xSplit="4" ySplit="16" topLeftCell="E17" activePane="bottomRight" state="frozen"/>
      <selection pane="topRight" activeCell="E1" sqref="E1"/>
      <selection pane="bottomLeft" activeCell="A17" sqref="A17"/>
      <selection pane="bottomRight" activeCell="A11" sqref="A11:T11"/>
    </sheetView>
  </sheetViews>
  <sheetFormatPr defaultRowHeight="13.2" x14ac:dyDescent="0.25"/>
  <cols>
    <col min="1" max="1" width="12.6640625" bestFit="1" customWidth="1"/>
    <col min="2" max="2" width="10.5546875" customWidth="1"/>
    <col min="3" max="3" width="11.44140625" bestFit="1" customWidth="1"/>
    <col min="4" max="4" width="11.109375" bestFit="1" customWidth="1"/>
    <col min="5" max="5" width="8" bestFit="1" customWidth="1"/>
    <col min="6" max="6" width="9.33203125" bestFit="1" customWidth="1"/>
    <col min="7" max="7" width="7.88671875" bestFit="1" customWidth="1"/>
    <col min="8" max="8" width="12.109375" bestFit="1" customWidth="1"/>
    <col min="9" max="9" width="6.33203125" bestFit="1" customWidth="1"/>
    <col min="10" max="10" width="13.6640625" customWidth="1"/>
    <col min="11" max="11" width="9.6640625" bestFit="1" customWidth="1"/>
    <col min="12" max="12" width="8.88671875" bestFit="1" customWidth="1"/>
    <col min="13" max="14" width="12.5546875" bestFit="1" customWidth="1"/>
    <col min="15" max="15" width="11.33203125" bestFit="1" customWidth="1"/>
    <col min="16" max="16" width="11.33203125" style="177" customWidth="1"/>
    <col min="17" max="17" width="9.33203125" bestFit="1" customWidth="1"/>
    <col min="18" max="18" width="9.88671875" bestFit="1" customWidth="1"/>
    <col min="19" max="19" width="10.6640625" bestFit="1" customWidth="1"/>
    <col min="20" max="20" width="12.109375" bestFit="1" customWidth="1"/>
    <col min="21" max="21" width="12.33203125" bestFit="1" customWidth="1"/>
    <col min="22" max="22" width="12.109375" bestFit="1" customWidth="1"/>
    <col min="23" max="23" width="10.109375" bestFit="1" customWidth="1"/>
    <col min="24" max="24" width="10.6640625" customWidth="1"/>
    <col min="25" max="26" width="9.44140625" customWidth="1"/>
    <col min="27" max="27" width="12.33203125" bestFit="1" customWidth="1"/>
    <col min="28" max="28" width="11.33203125" bestFit="1" customWidth="1"/>
    <col min="29" max="29" width="12.33203125" customWidth="1"/>
    <col min="30" max="30" width="16.44140625" bestFit="1" customWidth="1"/>
  </cols>
  <sheetData>
    <row r="2" spans="1:30" ht="13.8" x14ac:dyDescent="0.25">
      <c r="A2" s="1"/>
      <c r="B2" s="1"/>
      <c r="C2" s="1"/>
      <c r="D2" s="1"/>
      <c r="E2" s="1"/>
      <c r="F2" s="1"/>
    </row>
    <row r="3" spans="1:30" s="21" customFormat="1" ht="15.6" x14ac:dyDescent="0.3">
      <c r="A3" s="341" t="s">
        <v>9</v>
      </c>
      <c r="B3" s="341"/>
      <c r="C3" s="341"/>
      <c r="D3" s="341"/>
      <c r="E3" s="341"/>
      <c r="F3" s="341"/>
      <c r="G3" s="341"/>
      <c r="H3" s="341"/>
      <c r="I3" s="341"/>
      <c r="J3" s="341"/>
      <c r="K3" s="341"/>
      <c r="L3" s="341"/>
      <c r="M3" s="341"/>
      <c r="N3" s="341"/>
      <c r="O3" s="341"/>
      <c r="P3" s="341"/>
      <c r="Q3" s="341"/>
      <c r="R3" s="341"/>
      <c r="S3" s="341"/>
      <c r="T3" s="341"/>
      <c r="U3" s="17"/>
      <c r="V3" s="17"/>
      <c r="W3" s="20"/>
      <c r="X3" s="20"/>
      <c r="Y3" s="20"/>
      <c r="Z3" s="20"/>
      <c r="AA3" s="20"/>
      <c r="AB3" s="20"/>
      <c r="AC3" s="20"/>
      <c r="AD3" s="20"/>
    </row>
    <row r="5" spans="1:30" ht="12.75" customHeight="1" x14ac:dyDescent="0.25">
      <c r="A5" s="2"/>
      <c r="B5" s="3"/>
      <c r="C5" s="3"/>
      <c r="D5" s="3"/>
      <c r="E5" s="3"/>
      <c r="F5" s="3"/>
      <c r="G5" s="3"/>
      <c r="H5" s="3"/>
      <c r="I5" s="3"/>
      <c r="J5" s="3"/>
      <c r="K5" s="3"/>
      <c r="L5" s="3"/>
      <c r="M5" s="3"/>
    </row>
    <row r="6" spans="1:30" ht="14.4" x14ac:dyDescent="0.3">
      <c r="A6" s="3" t="s">
        <v>0</v>
      </c>
      <c r="B6" s="38" t="s">
        <v>116</v>
      </c>
      <c r="C6" s="4"/>
      <c r="D6" s="4"/>
      <c r="F6" s="3"/>
      <c r="R6" s="3" t="s">
        <v>4</v>
      </c>
      <c r="T6" s="22">
        <v>45747</v>
      </c>
    </row>
    <row r="7" spans="1:30" ht="14.4" x14ac:dyDescent="0.3">
      <c r="A7" s="3" t="s">
        <v>1</v>
      </c>
      <c r="B7" s="38" t="s">
        <v>117</v>
      </c>
      <c r="C7" s="5"/>
      <c r="D7" s="5"/>
      <c r="F7" s="3"/>
      <c r="R7" s="3" t="s">
        <v>5</v>
      </c>
      <c r="T7" s="6" t="s">
        <v>118</v>
      </c>
    </row>
    <row r="8" spans="1:30" ht="14.4" x14ac:dyDescent="0.3">
      <c r="A8" s="7" t="s">
        <v>2</v>
      </c>
      <c r="B8" s="38" t="e">
        <f>NA()</f>
        <v>#N/A</v>
      </c>
      <c r="C8" s="4"/>
      <c r="D8" s="4"/>
      <c r="F8" s="7"/>
      <c r="R8" s="23" t="s">
        <v>6</v>
      </c>
      <c r="T8" s="8" t="s">
        <v>33</v>
      </c>
    </row>
    <row r="9" spans="1:30" ht="14.4" x14ac:dyDescent="0.3">
      <c r="A9" s="7" t="s">
        <v>3</v>
      </c>
      <c r="B9" s="38" t="s">
        <v>35</v>
      </c>
      <c r="C9" s="4"/>
      <c r="D9" s="4"/>
      <c r="E9" s="3"/>
      <c r="F9" s="3"/>
      <c r="G9" s="8"/>
      <c r="H9" s="8"/>
      <c r="I9" s="8"/>
      <c r="J9" s="8"/>
      <c r="K9" s="8"/>
      <c r="L9" s="8"/>
      <c r="M9" s="8"/>
    </row>
    <row r="10" spans="1:30" ht="12.75" customHeight="1" x14ac:dyDescent="0.25">
      <c r="A10" s="9"/>
      <c r="B10" s="5"/>
      <c r="C10" s="5"/>
      <c r="D10" s="5"/>
      <c r="E10" s="7"/>
      <c r="F10" s="7"/>
      <c r="G10" s="8"/>
      <c r="H10" s="8"/>
      <c r="I10" s="8"/>
      <c r="J10" s="8"/>
      <c r="K10" s="8"/>
      <c r="L10" s="8"/>
      <c r="M10" s="8"/>
    </row>
    <row r="11" spans="1:30" s="21" customFormat="1" ht="13.5" customHeight="1" x14ac:dyDescent="0.25">
      <c r="A11" s="342" t="s">
        <v>8</v>
      </c>
      <c r="B11" s="342"/>
      <c r="C11" s="342"/>
      <c r="D11" s="342"/>
      <c r="E11" s="342"/>
      <c r="F11" s="342"/>
      <c r="G11" s="342"/>
      <c r="H11" s="342"/>
      <c r="I11" s="342"/>
      <c r="J11" s="342"/>
      <c r="K11" s="342"/>
      <c r="L11" s="342"/>
      <c r="M11" s="342"/>
      <c r="N11" s="342"/>
      <c r="O11" s="342"/>
      <c r="P11" s="342"/>
      <c r="Q11" s="342"/>
      <c r="R11" s="342"/>
      <c r="S11" s="342"/>
      <c r="T11" s="342"/>
      <c r="U11" s="18"/>
      <c r="V11" s="18"/>
      <c r="W11" s="19"/>
      <c r="X11" s="19"/>
      <c r="Y11" s="19"/>
      <c r="Z11" s="19"/>
      <c r="AA11" s="19"/>
      <c r="AB11" s="19"/>
      <c r="AC11" s="19"/>
      <c r="AD11" s="19"/>
    </row>
    <row r="12" spans="1:30" ht="13.5" customHeight="1" thickBot="1" x14ac:dyDescent="0.3">
      <c r="A12" s="12"/>
      <c r="B12" s="12"/>
      <c r="C12" s="12"/>
      <c r="D12" s="12"/>
      <c r="E12" s="12"/>
      <c r="F12" s="12"/>
      <c r="G12" s="12"/>
      <c r="H12" s="12"/>
      <c r="I12" s="12"/>
      <c r="J12" s="12"/>
      <c r="K12" s="12"/>
      <c r="L12" s="12"/>
      <c r="M12" s="12"/>
      <c r="N12" s="12"/>
      <c r="O12" s="12"/>
      <c r="P12" s="178"/>
      <c r="Q12" s="12"/>
      <c r="R12" s="12"/>
      <c r="S12" s="12"/>
      <c r="T12" s="12"/>
      <c r="U12" s="12"/>
      <c r="V12" s="12"/>
      <c r="W12" s="12"/>
      <c r="X12" s="12"/>
      <c r="Y12" s="12"/>
      <c r="Z12" s="12"/>
      <c r="AA12" s="12"/>
      <c r="AB12" s="12"/>
      <c r="AC12" s="12"/>
      <c r="AD12" s="12"/>
    </row>
    <row r="13" spans="1:30" x14ac:dyDescent="0.25">
      <c r="A13" s="139"/>
      <c r="B13" s="143"/>
      <c r="C13" s="150"/>
      <c r="D13" s="151"/>
      <c r="E13" s="142"/>
      <c r="F13" s="137"/>
      <c r="G13" s="141"/>
      <c r="H13" s="152"/>
      <c r="I13" s="352" t="s">
        <v>142</v>
      </c>
      <c r="J13" s="203"/>
      <c r="K13" s="142"/>
      <c r="L13" s="137"/>
      <c r="M13" s="137" t="s">
        <v>60</v>
      </c>
      <c r="N13" s="137"/>
      <c r="O13" s="141" t="s">
        <v>63</v>
      </c>
      <c r="P13" s="141" t="s">
        <v>63</v>
      </c>
      <c r="Q13" s="152" t="s">
        <v>63</v>
      </c>
      <c r="R13" s="142"/>
      <c r="S13" s="141"/>
      <c r="T13" s="152"/>
    </row>
    <row r="14" spans="1:30" x14ac:dyDescent="0.25">
      <c r="A14" s="140" t="s">
        <v>45</v>
      </c>
      <c r="B14" s="144"/>
      <c r="C14" s="153"/>
      <c r="D14" s="154" t="s">
        <v>48</v>
      </c>
      <c r="E14" s="134" t="s">
        <v>45</v>
      </c>
      <c r="F14" s="138" t="s">
        <v>45</v>
      </c>
      <c r="G14" s="145" t="s">
        <v>52</v>
      </c>
      <c r="H14" s="155" t="s">
        <v>54</v>
      </c>
      <c r="I14" s="353"/>
      <c r="J14" s="204" t="s">
        <v>196</v>
      </c>
      <c r="K14" s="134" t="s">
        <v>57</v>
      </c>
      <c r="L14" s="34" t="s">
        <v>59</v>
      </c>
      <c r="M14" s="138" t="s">
        <v>61</v>
      </c>
      <c r="N14" s="138" t="s">
        <v>61</v>
      </c>
      <c r="O14" s="35" t="s">
        <v>64</v>
      </c>
      <c r="P14" s="35" t="s">
        <v>64</v>
      </c>
      <c r="Q14" s="155" t="s">
        <v>65</v>
      </c>
      <c r="R14" s="156" t="s">
        <v>66</v>
      </c>
      <c r="S14" s="145" t="s">
        <v>68</v>
      </c>
      <c r="T14" s="157" t="s">
        <v>70</v>
      </c>
    </row>
    <row r="15" spans="1:30" ht="15.6" x14ac:dyDescent="0.25">
      <c r="A15" s="140" t="s">
        <v>46</v>
      </c>
      <c r="B15" s="144" t="s">
        <v>47</v>
      </c>
      <c r="C15" s="153" t="s">
        <v>29</v>
      </c>
      <c r="D15" s="154" t="s">
        <v>49</v>
      </c>
      <c r="E15" s="134" t="s">
        <v>50</v>
      </c>
      <c r="F15" s="138" t="s">
        <v>51</v>
      </c>
      <c r="G15" s="145" t="s">
        <v>53</v>
      </c>
      <c r="H15" s="155" t="s">
        <v>55</v>
      </c>
      <c r="I15" s="353"/>
      <c r="J15" s="204" t="s">
        <v>194</v>
      </c>
      <c r="K15" s="134" t="s">
        <v>58</v>
      </c>
      <c r="L15" s="34" t="s">
        <v>58</v>
      </c>
      <c r="M15" s="138" t="s">
        <v>62</v>
      </c>
      <c r="N15" s="138" t="s">
        <v>62</v>
      </c>
      <c r="O15" s="35" t="s">
        <v>307</v>
      </c>
      <c r="P15" s="35" t="s">
        <v>307</v>
      </c>
      <c r="Q15" s="155" t="s">
        <v>308</v>
      </c>
      <c r="R15" s="156" t="s">
        <v>67</v>
      </c>
      <c r="S15" s="145" t="s">
        <v>69</v>
      </c>
      <c r="T15" s="157" t="s">
        <v>62</v>
      </c>
    </row>
    <row r="16" spans="1:30" ht="16.2" thickBot="1" x14ac:dyDescent="0.3">
      <c r="A16" s="140" t="s">
        <v>71</v>
      </c>
      <c r="B16" s="144" t="s">
        <v>140</v>
      </c>
      <c r="C16" s="153" t="s">
        <v>71</v>
      </c>
      <c r="D16" s="154" t="s">
        <v>71</v>
      </c>
      <c r="E16" s="134" t="s">
        <v>72</v>
      </c>
      <c r="F16" s="34" t="str">
        <f>IF(E16="[in]","[in]",IF(E16="[cm]","[cm]","error"))</f>
        <v>[in]</v>
      </c>
      <c r="G16" s="145" t="s">
        <v>71</v>
      </c>
      <c r="H16" s="155" t="s">
        <v>56</v>
      </c>
      <c r="I16" s="284" t="s">
        <v>71</v>
      </c>
      <c r="J16" s="285" t="s">
        <v>195</v>
      </c>
      <c r="K16" s="134" t="s">
        <v>74</v>
      </c>
      <c r="L16" s="34" t="str">
        <f>IF($K$16="[psi]","[psi]",IF($K$16="[MPa]","[MPa]","error"))</f>
        <v>[psi]</v>
      </c>
      <c r="M16" s="138" t="str">
        <f>IF($K$16="[psi]","[psi]",IF($K$16="[MPa]","[MPa]","error"))</f>
        <v>[psi]</v>
      </c>
      <c r="N16" s="138" t="str">
        <f>IF($K$16="[psi]","[psi]",IF($K$16="[MPa]","[MPa]","error"))</f>
        <v>[psi]</v>
      </c>
      <c r="O16" s="35" t="str">
        <f>IF($K$16="[psi]","[Mpsi]",IF($K$16="[MPa]","[GPa]","error"))</f>
        <v>[Mpsi]</v>
      </c>
      <c r="P16" s="35" t="s">
        <v>128</v>
      </c>
      <c r="Q16" s="155" t="s">
        <v>71</v>
      </c>
      <c r="R16" s="156" t="str">
        <f>IF($K$16="[psi]","[psi]",IF($K$16="[MPa]","[MPa]","error"))</f>
        <v>[psi]</v>
      </c>
      <c r="S16" s="145" t="s">
        <v>71</v>
      </c>
      <c r="T16" s="157" t="str">
        <f>IF($K$16="[psi]","[psi]",IF($K$16="[MPa]","[MPa]","error"))</f>
        <v>[psi]</v>
      </c>
    </row>
    <row r="17" spans="1:20" x14ac:dyDescent="0.25">
      <c r="A17" s="426" t="s">
        <v>282</v>
      </c>
      <c r="B17" s="244">
        <f>'24BA025'!$N$9</f>
        <v>1111</v>
      </c>
      <c r="C17" s="429"/>
      <c r="D17" s="432"/>
      <c r="E17" s="326">
        <f>'24BA025'!$N$10</f>
        <v>2.8283999999999998</v>
      </c>
      <c r="F17" s="323">
        <f>'24BA025'!$N$11</f>
        <v>1.4784999999999999</v>
      </c>
      <c r="G17" s="320">
        <f>'24BA025'!$N$12</f>
        <v>1.9130199526547176</v>
      </c>
      <c r="H17" s="317">
        <f>'24BA025'!$N$16</f>
        <v>2.677989884265112</v>
      </c>
      <c r="I17" s="193">
        <v>1</v>
      </c>
      <c r="J17" s="206">
        <v>153</v>
      </c>
      <c r="K17" s="130">
        <f>'24BA025'!$N$20</f>
        <v>1199.9664883401874</v>
      </c>
      <c r="L17" s="130">
        <f>'24BA025'!$N$21</f>
        <v>0</v>
      </c>
      <c r="M17" s="130">
        <f>'24BA025'!$P$9</f>
        <v>37617.110418963886</v>
      </c>
      <c r="N17" s="131"/>
      <c r="O17" s="128">
        <f>'24BA025'!$P$14</f>
        <v>10.300694625399254</v>
      </c>
      <c r="P17" s="180">
        <f t="shared" ref="P17:P32" si="0">O17*1000000/145.038/1000</f>
        <v>71.020660967465446</v>
      </c>
      <c r="Q17" s="135">
        <f>IF('24BA025'!$P$15&gt;0.4,NA(),IF('24BA025'!$P$15&lt;0.1,NA(),'24BA025'!$P$15))</f>
        <v>0.21136416710442765</v>
      </c>
      <c r="R17" s="346">
        <f>'24BA025 M-C'!$R$8</f>
        <v>32031.049402014738</v>
      </c>
      <c r="S17" s="320">
        <f>'24BA025 M-C'!$T$8</f>
        <v>0.84703472067954233</v>
      </c>
      <c r="T17" s="343">
        <f>'24BA025 M-C'!$U$8</f>
        <v>7422.9913934522174</v>
      </c>
    </row>
    <row r="18" spans="1:20" x14ac:dyDescent="0.25">
      <c r="A18" s="427"/>
      <c r="B18" s="283">
        <f>'24BA025'!$X$9</f>
        <v>1111</v>
      </c>
      <c r="C18" s="430"/>
      <c r="D18" s="433"/>
      <c r="E18" s="327"/>
      <c r="F18" s="324"/>
      <c r="G18" s="321"/>
      <c r="H18" s="318"/>
      <c r="I18" s="191">
        <v>2</v>
      </c>
      <c r="J18" s="205">
        <v>153</v>
      </c>
      <c r="K18" s="132">
        <f>'24BA025'!$X$20</f>
        <v>2200.0226171875097</v>
      </c>
      <c r="L18" s="132">
        <f>'24BA025'!$X$21</f>
        <v>0</v>
      </c>
      <c r="M18" s="132">
        <f>'24BA025'!$Z$9</f>
        <v>42272.161266421514</v>
      </c>
      <c r="N18" s="133"/>
      <c r="O18" s="129">
        <f>'24BA025'!$Z$14</f>
        <v>9.9328070631085446</v>
      </c>
      <c r="P18" s="179">
        <f t="shared" si="0"/>
        <v>68.484170100997972</v>
      </c>
      <c r="Q18" s="136">
        <f>IF('24BA025'!$Z$15&gt;0.4,NA(),IF('24BA025'!$Z$15&lt;0.1,NA(),'24BA025'!$Z$15))</f>
        <v>0.24390021665314174</v>
      </c>
      <c r="R18" s="347"/>
      <c r="S18" s="321"/>
      <c r="T18" s="344"/>
    </row>
    <row r="19" spans="1:20" x14ac:dyDescent="0.25">
      <c r="A19" s="427"/>
      <c r="B19" s="283">
        <f>'24BA025'!$AH$9</f>
        <v>1111</v>
      </c>
      <c r="C19" s="430"/>
      <c r="D19" s="433"/>
      <c r="E19" s="327"/>
      <c r="F19" s="324"/>
      <c r="G19" s="321"/>
      <c r="H19" s="318"/>
      <c r="I19" s="191">
        <v>3</v>
      </c>
      <c r="J19" s="205">
        <v>153</v>
      </c>
      <c r="K19" s="132">
        <f>'24BA025'!$AH$20</f>
        <v>4200.0345267857301</v>
      </c>
      <c r="L19" s="132">
        <f>'24BA025'!$AH$21</f>
        <v>0</v>
      </c>
      <c r="M19" s="132">
        <f>'24BA025'!$AJ$9</f>
        <v>51582.262961336768</v>
      </c>
      <c r="N19" s="133"/>
      <c r="O19" s="129">
        <f>'24BA025'!$AJ$14</f>
        <v>9.732837636267698</v>
      </c>
      <c r="P19" s="179">
        <f t="shared" si="0"/>
        <v>67.105431930030036</v>
      </c>
      <c r="Q19" s="136">
        <f>IF('24BA025'!$AJ$15&gt;0.4,NA(),IF('24BA025'!$AJ$15&lt;0.1,NA(),'24BA025'!$AJ$15))</f>
        <v>0.26709810893860492</v>
      </c>
      <c r="R19" s="347"/>
      <c r="S19" s="321"/>
      <c r="T19" s="344"/>
    </row>
    <row r="20" spans="1:20" ht="13.8" thickBot="1" x14ac:dyDescent="0.3">
      <c r="A20" s="428"/>
      <c r="B20" s="245">
        <f>'24BA025'!$AR$9</f>
        <v>1111</v>
      </c>
      <c r="C20" s="431"/>
      <c r="D20" s="434"/>
      <c r="E20" s="328"/>
      <c r="F20" s="325"/>
      <c r="G20" s="322"/>
      <c r="H20" s="319"/>
      <c r="I20" s="192">
        <v>4</v>
      </c>
      <c r="J20" s="207">
        <v>153</v>
      </c>
      <c r="K20" s="195">
        <f>'24BA025'!$AR$20</f>
        <v>6200.0737023187321</v>
      </c>
      <c r="L20" s="195">
        <f>'24BA025'!$AR$21</f>
        <v>0</v>
      </c>
      <c r="M20" s="196"/>
      <c r="N20" s="195">
        <f>'24BA025'!$AT$8</f>
        <v>60892.364656252023</v>
      </c>
      <c r="O20" s="197">
        <f>'24BA025'!$AT$14</f>
        <v>9.6963506943413655</v>
      </c>
      <c r="P20" s="198">
        <f t="shared" si="0"/>
        <v>66.85386377598536</v>
      </c>
      <c r="Q20" s="199">
        <f>IF('24BA025'!$AT$15&gt;0.4,NA(),IF('24BA025'!$AT$15&lt;0.1,NA(),'24BA025'!$AT$15))</f>
        <v>0.28059652045369654</v>
      </c>
      <c r="R20" s="348"/>
      <c r="S20" s="322"/>
      <c r="T20" s="345"/>
    </row>
    <row r="21" spans="1:20" x14ac:dyDescent="0.25">
      <c r="A21" s="296" t="s">
        <v>131</v>
      </c>
      <c r="B21" s="158">
        <f>'24BA032'!$N$9</f>
        <v>1222.0999999999999</v>
      </c>
      <c r="C21" s="349"/>
      <c r="D21" s="329"/>
      <c r="E21" s="326">
        <f>'24BA032'!$N$10</f>
        <v>1.8061</v>
      </c>
      <c r="F21" s="323">
        <f>'24BA032'!$N$11</f>
        <v>1.0011000000000001</v>
      </c>
      <c r="G21" s="320">
        <f>'24BA032'!$N$12</f>
        <v>1.8041154729797222</v>
      </c>
      <c r="H21" s="317">
        <f>'24BA032'!$N$16</f>
        <v>2.6141442349812896</v>
      </c>
      <c r="I21" s="193">
        <v>1</v>
      </c>
      <c r="J21" s="206">
        <v>153</v>
      </c>
      <c r="K21" s="130">
        <f>'24BA032'!$N$20</f>
        <v>1200.0330042313083</v>
      </c>
      <c r="L21" s="130">
        <f>'24BA032'!$N$21</f>
        <v>0</v>
      </c>
      <c r="M21" s="130">
        <f>'24BA032'!$P$9</f>
        <v>32035.730984171234</v>
      </c>
      <c r="N21" s="131"/>
      <c r="O21" s="128">
        <f>'24BA032'!$P$14</f>
        <v>11.293267474412444</v>
      </c>
      <c r="P21" s="180">
        <f t="shared" si="0"/>
        <v>77.864197482124979</v>
      </c>
      <c r="Q21" s="135">
        <f>IF('24BA032'!$P$15&gt;0.4,NA(),IF('24BA032'!$P$15&lt;0.1,NA(),'24BA032'!$P$15))</f>
        <v>0.25417968970556454</v>
      </c>
      <c r="R21" s="346">
        <f>'24BA032 M-C'!$R$8</f>
        <v>25993.771662137337</v>
      </c>
      <c r="S21" s="320">
        <f>'24BA032 M-C'!$T$8</f>
        <v>0.89910749784542054</v>
      </c>
      <c r="T21" s="343">
        <f>'24BA032 M-C'!$U$8</f>
        <v>5792.1663800080642</v>
      </c>
    </row>
    <row r="22" spans="1:20" x14ac:dyDescent="0.25">
      <c r="A22" s="297"/>
      <c r="B22" s="282">
        <f>'24BA032'!$X$9</f>
        <v>1222.0999999999999</v>
      </c>
      <c r="C22" s="350"/>
      <c r="D22" s="330"/>
      <c r="E22" s="327"/>
      <c r="F22" s="324"/>
      <c r="G22" s="321"/>
      <c r="H22" s="318"/>
      <c r="I22" s="191">
        <v>2</v>
      </c>
      <c r="J22" s="205">
        <v>153</v>
      </c>
      <c r="K22" s="132">
        <f>'24BA032'!$X$20</f>
        <v>2199.916912325295</v>
      </c>
      <c r="L22" s="132">
        <f>'24BA032'!$X$21</f>
        <v>0</v>
      </c>
      <c r="M22" s="132">
        <f>'24BA032'!$Z$9</f>
        <v>37070.697085866152</v>
      </c>
      <c r="N22" s="133"/>
      <c r="O22" s="184">
        <f>'24BA032'!$Z$18</f>
        <v>11.436671692755471</v>
      </c>
      <c r="P22" s="182">
        <f t="shared" si="0"/>
        <v>78.852932974499595</v>
      </c>
      <c r="Q22" s="183">
        <f>IF('24BA032'!$Z$19&gt;0.4,NA(),IF('24BA032'!$Z$19&lt;0.1,NA(),'24BA032'!$Z$19))</f>
        <v>0.25433523527562124</v>
      </c>
      <c r="R22" s="347"/>
      <c r="S22" s="321"/>
      <c r="T22" s="344"/>
    </row>
    <row r="23" spans="1:20" x14ac:dyDescent="0.25">
      <c r="A23" s="297"/>
      <c r="B23" s="282">
        <f>'24BA032'!$AH$9</f>
        <v>1222.0999999999999</v>
      </c>
      <c r="C23" s="350"/>
      <c r="D23" s="330"/>
      <c r="E23" s="327"/>
      <c r="F23" s="324"/>
      <c r="G23" s="321"/>
      <c r="H23" s="318"/>
      <c r="I23" s="191">
        <v>3</v>
      </c>
      <c r="J23" s="205">
        <v>153</v>
      </c>
      <c r="K23" s="132">
        <f>'24BA032'!$AH$20</f>
        <v>4199.972184133203</v>
      </c>
      <c r="L23" s="132">
        <f>'24BA032'!$AH$21</f>
        <v>0</v>
      </c>
      <c r="M23" s="132">
        <f>'24BA032'!$AJ$9</f>
        <v>47140.629289255987</v>
      </c>
      <c r="N23" s="133"/>
      <c r="O23" s="184">
        <f>'24BA032'!$AJ$18</f>
        <v>12.265435293831651</v>
      </c>
      <c r="P23" s="182">
        <f t="shared" si="0"/>
        <v>84.56704652457735</v>
      </c>
      <c r="Q23" s="183">
        <f>IF('24BA032'!$AJ$19&gt;0.4,NA(),IF('24BA032'!$AJ$19&lt;0.1,NA(),'24BA032'!$AJ$19))</f>
        <v>0.25507448401250493</v>
      </c>
      <c r="R23" s="347"/>
      <c r="S23" s="321"/>
      <c r="T23" s="344"/>
    </row>
    <row r="24" spans="1:20" ht="13.8" thickBot="1" x14ac:dyDescent="0.3">
      <c r="A24" s="298"/>
      <c r="B24" s="243">
        <f>'24BA032'!$AR$9</f>
        <v>1222.0999999999999</v>
      </c>
      <c r="C24" s="351"/>
      <c r="D24" s="331"/>
      <c r="E24" s="328"/>
      <c r="F24" s="325"/>
      <c r="G24" s="322"/>
      <c r="H24" s="319"/>
      <c r="I24" s="192">
        <v>4</v>
      </c>
      <c r="J24" s="207">
        <v>153</v>
      </c>
      <c r="K24" s="195">
        <f>'24BA032'!$AR$20</f>
        <v>6199.9869271877496</v>
      </c>
      <c r="L24" s="195">
        <f>'24BA032'!$AR$21</f>
        <v>0</v>
      </c>
      <c r="M24" s="196"/>
      <c r="N24" s="195">
        <f>'24BA032'!$AT$8</f>
        <v>57210.561492645815</v>
      </c>
      <c r="O24" s="208">
        <f>'24BA032'!$AT$18</f>
        <v>12.016016357615015</v>
      </c>
      <c r="P24" s="209">
        <f t="shared" si="0"/>
        <v>82.847366604717479</v>
      </c>
      <c r="Q24" s="210">
        <f>IF('24BA032'!$AT$19&gt;0.4,NA(),IF('24BA032'!$AT$19&lt;0.1,NA(),'24BA032'!$AT$19))</f>
        <v>0.25618892351946476</v>
      </c>
      <c r="R24" s="348"/>
      <c r="S24" s="322"/>
      <c r="T24" s="345"/>
    </row>
    <row r="25" spans="1:20" x14ac:dyDescent="0.25">
      <c r="A25" s="354" t="s">
        <v>133</v>
      </c>
      <c r="B25" s="160">
        <f>'24BA062'!$N$9</f>
        <v>1361.3</v>
      </c>
      <c r="C25" s="357"/>
      <c r="D25" s="360"/>
      <c r="E25" s="326">
        <f>'24BA062'!$N$10</f>
        <v>2.0644</v>
      </c>
      <c r="F25" s="323">
        <f>'24BA062'!$N$11</f>
        <v>0.97860000000000003</v>
      </c>
      <c r="G25" s="320">
        <f>'24BA062'!$N$12</f>
        <v>2.1095442468833028</v>
      </c>
      <c r="H25" s="317">
        <f>'24BA062'!$N$16</f>
        <v>2.7628672631874962</v>
      </c>
      <c r="I25" s="193">
        <v>1</v>
      </c>
      <c r="J25" s="206">
        <v>167</v>
      </c>
      <c r="K25" s="130">
        <f>'24BA062'!$N$20</f>
        <v>1200.0406133333286</v>
      </c>
      <c r="L25" s="130">
        <f>'24BA062'!$N$21</f>
        <v>0</v>
      </c>
      <c r="M25" s="130">
        <f>'24BA062'!$P$9</f>
        <v>34484.334098223509</v>
      </c>
      <c r="N25" s="131"/>
      <c r="O25" s="185">
        <f>'24BA062'!$P$18</f>
        <v>9.8376165192221432</v>
      </c>
      <c r="P25" s="186">
        <f t="shared" si="0"/>
        <v>67.827855591101255</v>
      </c>
      <c r="Q25" s="187">
        <f>IF('24BA062'!$P$19&gt;0.4,NA(),IF('24BA062'!$P$19&lt;0.1,NA(),'24BA062'!$P$19))</f>
        <v>0.28942020924643536</v>
      </c>
      <c r="R25" s="346">
        <f>'24BA062 M-C'!$R$8</f>
        <v>28320.117149070971</v>
      </c>
      <c r="S25" s="320">
        <f>'24BA062 M-C'!$T$8</f>
        <v>0.91262251039724152</v>
      </c>
      <c r="T25" s="343">
        <f>'24BA062 M-C'!$U$8</f>
        <v>6247.650335686797</v>
      </c>
    </row>
    <row r="26" spans="1:20" x14ac:dyDescent="0.25">
      <c r="A26" s="355"/>
      <c r="B26" s="281">
        <f>'24BA062'!$X$9</f>
        <v>1361.3</v>
      </c>
      <c r="C26" s="358"/>
      <c r="D26" s="361"/>
      <c r="E26" s="327"/>
      <c r="F26" s="324"/>
      <c r="G26" s="321"/>
      <c r="H26" s="318"/>
      <c r="I26" s="191">
        <v>2</v>
      </c>
      <c r="J26" s="205">
        <v>167</v>
      </c>
      <c r="K26" s="132">
        <f>'24BA062'!$X$20</f>
        <v>2200.0601578947458</v>
      </c>
      <c r="L26" s="132">
        <f>'24BA062'!$X$21</f>
        <v>0</v>
      </c>
      <c r="M26" s="132">
        <f>'24BA062'!$Z$9</f>
        <v>39621.181555850628</v>
      </c>
      <c r="N26" s="133"/>
      <c r="O26" s="184">
        <f>'24BA062'!$Z$18</f>
        <v>10.378692833245038</v>
      </c>
      <c r="P26" s="182">
        <f t="shared" si="0"/>
        <v>71.558438707407973</v>
      </c>
      <c r="Q26" s="183">
        <f>IF('24BA062'!$Z$19&gt;0.4,NA(),IF('24BA062'!$Z$19&lt;0.1,NA(),'24BA062'!$Z$19))</f>
        <v>0.30746927691997711</v>
      </c>
      <c r="R26" s="347"/>
      <c r="S26" s="321"/>
      <c r="T26" s="344"/>
    </row>
    <row r="27" spans="1:20" x14ac:dyDescent="0.25">
      <c r="A27" s="355"/>
      <c r="B27" s="281">
        <f>'24BA062'!$AH$9</f>
        <v>1361.3</v>
      </c>
      <c r="C27" s="358"/>
      <c r="D27" s="361"/>
      <c r="E27" s="327"/>
      <c r="F27" s="324"/>
      <c r="G27" s="321"/>
      <c r="H27" s="318"/>
      <c r="I27" s="191">
        <v>3</v>
      </c>
      <c r="J27" s="205">
        <v>167</v>
      </c>
      <c r="K27" s="132">
        <f>'24BA062'!$AH$20</f>
        <v>4199.9489823008789</v>
      </c>
      <c r="L27" s="132">
        <f>'24BA062'!$AH$21</f>
        <v>0</v>
      </c>
      <c r="M27" s="132">
        <f>'24BA062'!$AJ$9</f>
        <v>49894.876471104864</v>
      </c>
      <c r="N27" s="133"/>
      <c r="O27" s="184">
        <f>'24BA062'!$AJ$18</f>
        <v>10.774999008521462</v>
      </c>
      <c r="P27" s="182">
        <f t="shared" si="0"/>
        <v>74.290868658706415</v>
      </c>
      <c r="Q27" s="183">
        <f>IF('24BA062'!$AJ$19&gt;0.4,NA(),IF('24BA062'!$AJ$19&lt;0.1,NA(),'24BA062'!$AJ$19))</f>
        <v>0.32867143014855954</v>
      </c>
      <c r="R27" s="347"/>
      <c r="S27" s="321"/>
      <c r="T27" s="344"/>
    </row>
    <row r="28" spans="1:20" ht="13.8" thickBot="1" x14ac:dyDescent="0.3">
      <c r="A28" s="356"/>
      <c r="B28" s="247">
        <f>'24BA062'!$AR$9</f>
        <v>1361.3</v>
      </c>
      <c r="C28" s="359"/>
      <c r="D28" s="362"/>
      <c r="E28" s="328"/>
      <c r="F28" s="325"/>
      <c r="G28" s="322"/>
      <c r="H28" s="319"/>
      <c r="I28" s="192">
        <v>4</v>
      </c>
      <c r="J28" s="207">
        <v>167</v>
      </c>
      <c r="K28" s="195">
        <f>'24BA062'!$AR$20</f>
        <v>6199.9635090286711</v>
      </c>
      <c r="L28" s="195">
        <f>'24BA062'!$AR$21</f>
        <v>0</v>
      </c>
      <c r="M28" s="196"/>
      <c r="N28" s="195">
        <f>'24BA062'!$AT$8</f>
        <v>60168.571386359101</v>
      </c>
      <c r="O28" s="208">
        <f>'24BA062'!$AT$18</f>
        <v>10.637362092230832</v>
      </c>
      <c r="P28" s="209">
        <f t="shared" si="0"/>
        <v>73.341897242314644</v>
      </c>
      <c r="Q28" s="210">
        <f>IF('24BA062'!$AT$19&gt;0.4,NA(),IF('24BA062'!$AT$19&lt;0.1,NA(),'24BA062'!$AT$19))</f>
        <v>0.33820106260557703</v>
      </c>
      <c r="R28" s="348"/>
      <c r="S28" s="322"/>
      <c r="T28" s="345"/>
    </row>
    <row r="29" spans="1:20" x14ac:dyDescent="0.25">
      <c r="A29" s="453" t="s">
        <v>284</v>
      </c>
      <c r="B29" s="159">
        <f>'24BA030'!$N$9</f>
        <v>1716</v>
      </c>
      <c r="C29" s="456"/>
      <c r="D29" s="459"/>
      <c r="E29" s="326">
        <f>'24BA030'!$N$10</f>
        <v>2.3212999999999999</v>
      </c>
      <c r="F29" s="323">
        <f>'24BA030'!$N$11</f>
        <v>1.4777</v>
      </c>
      <c r="G29" s="320">
        <f>'24BA030'!$N$12</f>
        <v>1.5708871895513297</v>
      </c>
      <c r="H29" s="317">
        <f>'24BA030'!$N$16</f>
        <v>2.7530334173848954</v>
      </c>
      <c r="I29" s="193">
        <v>1</v>
      </c>
      <c r="J29" s="206">
        <v>203</v>
      </c>
      <c r="K29" s="130">
        <f>'24BA030'!$N$20</f>
        <v>1200.0842923433888</v>
      </c>
      <c r="L29" s="130">
        <f>'24BA030'!$N$21</f>
        <v>0</v>
      </c>
      <c r="M29" s="130">
        <f>'24BA030'!$P$9</f>
        <v>27347.217178477676</v>
      </c>
      <c r="N29" s="131"/>
      <c r="O29" s="128">
        <f>'24BA030'!$P$14</f>
        <v>7.4485549340866717</v>
      </c>
      <c r="P29" s="180">
        <f t="shared" si="0"/>
        <v>51.355885589201939</v>
      </c>
      <c r="Q29" s="135">
        <f>IF('24BA030'!$P$15&gt;0.4,NA(),IF('24BA030'!$P$15&lt;0.1,NA(),'24BA030'!$P$15))</f>
        <v>0.1468513959234502</v>
      </c>
      <c r="R29" s="346">
        <f>'24BA030 M-C'!$R$8</f>
        <v>21481.230737799709</v>
      </c>
      <c r="S29" s="320">
        <f>'24BA030 M-C'!$T$8</f>
        <v>0.87933088307969964</v>
      </c>
      <c r="T29" s="343">
        <f>'24BA030 M-C'!$U$8</f>
        <v>4857.9077117670213</v>
      </c>
    </row>
    <row r="30" spans="1:20" x14ac:dyDescent="0.25">
      <c r="A30" s="454"/>
      <c r="B30" s="280">
        <f>'24BA030'!$X$9</f>
        <v>1716</v>
      </c>
      <c r="C30" s="457"/>
      <c r="D30" s="460"/>
      <c r="E30" s="327"/>
      <c r="F30" s="324"/>
      <c r="G30" s="321"/>
      <c r="H30" s="318"/>
      <c r="I30" s="191">
        <v>2</v>
      </c>
      <c r="J30" s="205">
        <v>203</v>
      </c>
      <c r="K30" s="132">
        <f>'24BA030'!$X$20</f>
        <v>2200.0149911816657</v>
      </c>
      <c r="L30" s="132">
        <f>'24BA030'!$X$21</f>
        <v>0</v>
      </c>
      <c r="M30" s="132">
        <f>'24BA030'!$Z$9</f>
        <v>32235.539212375981</v>
      </c>
      <c r="N30" s="133"/>
      <c r="O30" s="129">
        <f>'24BA030'!$Z$14</f>
        <v>8.418175133211534</v>
      </c>
      <c r="P30" s="179">
        <f t="shared" si="0"/>
        <v>58.041169439812563</v>
      </c>
      <c r="Q30" s="136">
        <f>IF('24BA030'!$Z$15&gt;0.4,NA(),IF('24BA030'!$Z$15&lt;0.1,NA(),'24BA030'!$Z$15))</f>
        <v>0.18617225304325685</v>
      </c>
      <c r="R30" s="347"/>
      <c r="S30" s="321"/>
      <c r="T30" s="344"/>
    </row>
    <row r="31" spans="1:20" x14ac:dyDescent="0.25">
      <c r="A31" s="454"/>
      <c r="B31" s="280">
        <f>'24BA030'!$AH$9</f>
        <v>1716</v>
      </c>
      <c r="C31" s="457"/>
      <c r="D31" s="460"/>
      <c r="E31" s="327"/>
      <c r="F31" s="324"/>
      <c r="G31" s="321"/>
      <c r="H31" s="318"/>
      <c r="I31" s="191">
        <v>3</v>
      </c>
      <c r="J31" s="205">
        <v>203</v>
      </c>
      <c r="K31" s="132">
        <f>'24BA030'!$AH$20</f>
        <v>4200.0179106628184</v>
      </c>
      <c r="L31" s="132">
        <f>'24BA030'!$AH$21</f>
        <v>0</v>
      </c>
      <c r="M31" s="132">
        <f>'24BA030'!$AJ$9</f>
        <v>42012.18328017259</v>
      </c>
      <c r="N31" s="133"/>
      <c r="O31" s="129">
        <f>'24BA030'!$AJ$14</f>
        <v>9.068333615854911</v>
      </c>
      <c r="P31" s="179">
        <f t="shared" si="0"/>
        <v>62.523846273769024</v>
      </c>
      <c r="Q31" s="136">
        <f>IF('24BA030'!$AJ$15&gt;0.4,NA(),IF('24BA030'!$AJ$15&lt;0.1,NA(),'24BA030'!$AJ$15))</f>
        <v>0.20578329393867925</v>
      </c>
      <c r="R31" s="347"/>
      <c r="S31" s="321"/>
      <c r="T31" s="344"/>
    </row>
    <row r="32" spans="1:20" ht="13.8" thickBot="1" x14ac:dyDescent="0.3">
      <c r="A32" s="455"/>
      <c r="B32" s="246">
        <f>'24BA030'!$AR$9</f>
        <v>1716</v>
      </c>
      <c r="C32" s="458"/>
      <c r="D32" s="461"/>
      <c r="E32" s="328"/>
      <c r="F32" s="325"/>
      <c r="G32" s="322"/>
      <c r="H32" s="319"/>
      <c r="I32" s="192">
        <v>4</v>
      </c>
      <c r="J32" s="207">
        <v>203</v>
      </c>
      <c r="K32" s="195">
        <f>'24BA030'!$AR$20</f>
        <v>6199.9612300318713</v>
      </c>
      <c r="L32" s="195">
        <f>'24BA030'!$AR$21</f>
        <v>0</v>
      </c>
      <c r="M32" s="196"/>
      <c r="N32" s="195">
        <f>'24BA030'!$AT$8</f>
        <v>51788.8273479692</v>
      </c>
      <c r="O32" s="197">
        <f>'24BA030'!$AT$14</f>
        <v>10.458460378580613</v>
      </c>
      <c r="P32" s="198">
        <f t="shared" si="0"/>
        <v>72.108415577852782</v>
      </c>
      <c r="Q32" s="199">
        <f>IF('24BA030'!$AT$15&gt;0.4,NA(),IF('24BA030'!$AT$15&lt;0.1,NA(),'24BA030'!$AT$15))</f>
        <v>0.26676200068053818</v>
      </c>
      <c r="R32" s="348"/>
      <c r="S32" s="322"/>
      <c r="T32" s="345"/>
    </row>
    <row r="33" spans="1:20" ht="12.6" customHeight="1" x14ac:dyDescent="0.25">
      <c r="A33" s="314" t="s">
        <v>130</v>
      </c>
      <c r="B33" s="253">
        <f>'24BA005'!$N$9</f>
        <v>1727.2</v>
      </c>
      <c r="C33" s="302"/>
      <c r="D33" s="311"/>
      <c r="E33" s="326">
        <f>'24BA005'!$N$10</f>
        <v>1.8983000000000001</v>
      </c>
      <c r="F33" s="323">
        <f>'24BA005'!$N$11</f>
        <v>0.99439999999999995</v>
      </c>
      <c r="G33" s="320">
        <f>'24BA005'!$N$12</f>
        <v>1.9089903459372488</v>
      </c>
      <c r="H33" s="317">
        <f>'24BA005'!$N$16</f>
        <v>2.7526027224179317</v>
      </c>
      <c r="I33" s="193">
        <v>1</v>
      </c>
      <c r="J33" s="206">
        <v>203</v>
      </c>
      <c r="K33" s="130">
        <f>'24BA005'!$N$20</f>
        <v>1200.2263018242097</v>
      </c>
      <c r="L33" s="130">
        <f>'24BA005'!$N$21</f>
        <v>0</v>
      </c>
      <c r="M33" s="130">
        <f>'24BA005'!$P$9</f>
        <v>29554.982214275456</v>
      </c>
      <c r="N33" s="131"/>
      <c r="O33" s="128">
        <f>'24BA005'!$P$14</f>
        <v>10.483948690840586</v>
      </c>
      <c r="P33" s="180">
        <f t="shared" ref="P33:P44" si="1">O33*1000000/145.038/1000</f>
        <v>72.284150986917808</v>
      </c>
      <c r="Q33" s="135">
        <f>IF('24BA005'!$P$15&gt;0.4,NA(),IF('24BA005'!$P$15&lt;0.1,NA(),'24BA005'!$P$15))</f>
        <v>0.22530309744947574</v>
      </c>
      <c r="R33" s="346">
        <f>'24BA005 M-C'!$R$8</f>
        <v>24878.2364515636</v>
      </c>
      <c r="S33" s="320">
        <f>'24BA005 M-C'!$T$8</f>
        <v>0.73380460800199065</v>
      </c>
      <c r="T33" s="343">
        <f>'24BA005 M-C'!$U$8</f>
        <v>6300.9834344220644</v>
      </c>
    </row>
    <row r="34" spans="1:20" ht="12.6" customHeight="1" x14ac:dyDescent="0.25">
      <c r="A34" s="315"/>
      <c r="B34" s="279">
        <f>'24BA005'!$X$9</f>
        <v>1727.2</v>
      </c>
      <c r="C34" s="303"/>
      <c r="D34" s="312"/>
      <c r="E34" s="327"/>
      <c r="F34" s="324"/>
      <c r="G34" s="321"/>
      <c r="H34" s="318"/>
      <c r="I34" s="191">
        <v>2</v>
      </c>
      <c r="J34" s="205">
        <v>203</v>
      </c>
      <c r="K34" s="132">
        <f>'24BA005'!$X$20</f>
        <v>2200.106693418948</v>
      </c>
      <c r="L34" s="132">
        <f>'24BA005'!$X$21</f>
        <v>0</v>
      </c>
      <c r="M34" s="132">
        <f>'24BA005'!$Z$9</f>
        <v>33452.270349868675</v>
      </c>
      <c r="N34" s="133"/>
      <c r="O34" s="184">
        <f>'24BA005'!$Z$18</f>
        <v>11.366665599162239</v>
      </c>
      <c r="P34" s="182">
        <f t="shared" si="1"/>
        <v>78.370258822944592</v>
      </c>
      <c r="Q34" s="183">
        <f>IF('24BA005'!$Z$19&gt;0.4,NA(),IF('24BA005'!$Z$19&lt;0.1,NA(),'24BA005'!$Z$19))</f>
        <v>0.25836915471898697</v>
      </c>
      <c r="R34" s="347"/>
      <c r="S34" s="321"/>
      <c r="T34" s="344"/>
    </row>
    <row r="35" spans="1:20" ht="12.6" customHeight="1" x14ac:dyDescent="0.25">
      <c r="A35" s="315"/>
      <c r="B35" s="279">
        <f>'24BA005'!$AH$9</f>
        <v>1727.2</v>
      </c>
      <c r="C35" s="303"/>
      <c r="D35" s="312"/>
      <c r="E35" s="327"/>
      <c r="F35" s="324"/>
      <c r="G35" s="321"/>
      <c r="H35" s="318"/>
      <c r="I35" s="191">
        <v>3</v>
      </c>
      <c r="J35" s="205">
        <v>203</v>
      </c>
      <c r="K35" s="132">
        <f>'24BA005'!$AH$20</f>
        <v>4200.097415048539</v>
      </c>
      <c r="L35" s="132">
        <f>'24BA005'!$AH$21</f>
        <v>0</v>
      </c>
      <c r="M35" s="132">
        <f>'24BA005'!$AJ$9</f>
        <v>41246.846621055112</v>
      </c>
      <c r="N35" s="133"/>
      <c r="O35" s="184">
        <f>'24BA005'!$AJ$18</f>
        <v>10.629061959959158</v>
      </c>
      <c r="P35" s="182">
        <f t="shared" si="1"/>
        <v>73.284669948283593</v>
      </c>
      <c r="Q35" s="183">
        <f>IF('24BA005'!$AJ$19&gt;0.4,NA(),IF('24BA005'!$AJ$19&lt;0.1,NA(),'24BA005'!$AJ$19))</f>
        <v>0.27322211332146135</v>
      </c>
      <c r="R35" s="347"/>
      <c r="S35" s="321"/>
      <c r="T35" s="344"/>
    </row>
    <row r="36" spans="1:20" ht="12.6" customHeight="1" thickBot="1" x14ac:dyDescent="0.3">
      <c r="A36" s="316"/>
      <c r="B36" s="254">
        <f>'24BA005'!$AR$9</f>
        <v>1727.2</v>
      </c>
      <c r="C36" s="304"/>
      <c r="D36" s="313"/>
      <c r="E36" s="328"/>
      <c r="F36" s="325"/>
      <c r="G36" s="322"/>
      <c r="H36" s="319"/>
      <c r="I36" s="192">
        <v>4</v>
      </c>
      <c r="J36" s="207">
        <v>203</v>
      </c>
      <c r="K36" s="195">
        <f>'24BA005'!$AR$20</f>
        <v>6199.9706505576041</v>
      </c>
      <c r="L36" s="195">
        <f>'24BA005'!$AR$21</f>
        <v>0</v>
      </c>
      <c r="M36" s="196"/>
      <c r="N36" s="195">
        <f>'24BA005'!$AT$8</f>
        <v>49041.42289224155</v>
      </c>
      <c r="O36" s="208">
        <f>'24BA005'!$AT$18</f>
        <v>10.833868596699832</v>
      </c>
      <c r="P36" s="209">
        <f t="shared" si="1"/>
        <v>74.696759447178195</v>
      </c>
      <c r="Q36" s="210">
        <f>IF('24BA005'!$AT$19&gt;0.4,NA(),IF('24BA005'!$AT$19&lt;0.1,NA(),'24BA005'!$AT$19))</f>
        <v>0.27987862245117667</v>
      </c>
      <c r="R36" s="348"/>
      <c r="S36" s="322"/>
      <c r="T36" s="345"/>
    </row>
    <row r="37" spans="1:20" ht="12.6" customHeight="1" x14ac:dyDescent="0.25">
      <c r="A37" s="402" t="s">
        <v>312</v>
      </c>
      <c r="B37" s="161">
        <f>'24BA034'!$N$9</f>
        <v>1762.51</v>
      </c>
      <c r="C37" s="405"/>
      <c r="D37" s="408"/>
      <c r="E37" s="326">
        <f>'24BA034'!$N$10</f>
        <v>1.3269</v>
      </c>
      <c r="F37" s="323">
        <f>'24BA034'!$N$11</f>
        <v>0.99760000000000004</v>
      </c>
      <c r="G37" s="320">
        <f>'24BA034'!$N$12</f>
        <v>1.3300922213311948</v>
      </c>
      <c r="H37" s="317">
        <f>'24BA034'!$N$16</f>
        <v>2.6888965493432764</v>
      </c>
      <c r="I37" s="193">
        <v>1</v>
      </c>
      <c r="J37" s="206">
        <v>207</v>
      </c>
      <c r="K37" s="130">
        <f>'24BA034'!$N$20</f>
        <v>1199.8027517985588</v>
      </c>
      <c r="L37" s="130">
        <f>'24BA034'!$N$21</f>
        <v>0</v>
      </c>
      <c r="M37" s="131"/>
      <c r="N37" s="130">
        <f>'24BA034'!$P$8</f>
        <v>7783.7129425073563</v>
      </c>
      <c r="O37" s="185">
        <f>'24BA034'!$P$18</f>
        <v>2.9664865449647491</v>
      </c>
      <c r="P37" s="186">
        <f>O37*1000000/145.038/1000</f>
        <v>20.453167755793299</v>
      </c>
      <c r="Q37" s="187">
        <f>IF('24BA034'!$P$19&gt;0.4,NA(),IF('24BA034'!$P$19&lt;0.1,NA(),'24BA034'!$P$19))</f>
        <v>0.24856599170648061</v>
      </c>
      <c r="R37" s="396" t="e">
        <f>'24BA034 M-C'!$R$8</f>
        <v>#N/A</v>
      </c>
      <c r="S37" s="399" t="e">
        <f>'24BA034 M-C'!$T$8</f>
        <v>#N/A</v>
      </c>
      <c r="T37" s="542" t="e">
        <f>'24BA034 M-C'!$U$8</f>
        <v>#N/A</v>
      </c>
    </row>
    <row r="38" spans="1:20" ht="12.6" customHeight="1" x14ac:dyDescent="0.25">
      <c r="A38" s="403"/>
      <c r="B38" s="278" t="e">
        <f>'24BA034'!$X$9</f>
        <v>#N/A</v>
      </c>
      <c r="C38" s="406"/>
      <c r="D38" s="409"/>
      <c r="E38" s="327"/>
      <c r="F38" s="324"/>
      <c r="G38" s="321"/>
      <c r="H38" s="318"/>
      <c r="I38" s="211">
        <v>2</v>
      </c>
      <c r="J38" s="212"/>
      <c r="K38" s="213" t="e">
        <f>'24BA034'!$X$20</f>
        <v>#N/A</v>
      </c>
      <c r="L38" s="213" t="e">
        <f>'24BA034'!$X$21</f>
        <v>#N/A</v>
      </c>
      <c r="M38" s="213" t="e">
        <f>'24BA034'!$Z$9</f>
        <v>#N/A</v>
      </c>
      <c r="N38" s="214"/>
      <c r="O38" s="215" t="e">
        <f>'24BA034'!$Z$14</f>
        <v>#N/A</v>
      </c>
      <c r="P38" s="216" t="e">
        <f>O38*1000000/145.038/1000</f>
        <v>#N/A</v>
      </c>
      <c r="Q38" s="217" t="e">
        <f>IF('24BA034'!$Z$15&gt;0.4,NA(),IF('24BA034'!$Z$15&lt;0.1,NA(),'24BA034'!$Z$15))</f>
        <v>#N/A</v>
      </c>
      <c r="R38" s="397"/>
      <c r="S38" s="400"/>
      <c r="T38" s="543"/>
    </row>
    <row r="39" spans="1:20" ht="12.6" customHeight="1" x14ac:dyDescent="0.25">
      <c r="A39" s="403"/>
      <c r="B39" s="278" t="e">
        <f>'24BA034'!$AH$9</f>
        <v>#N/A</v>
      </c>
      <c r="C39" s="406"/>
      <c r="D39" s="409"/>
      <c r="E39" s="327"/>
      <c r="F39" s="324"/>
      <c r="G39" s="321"/>
      <c r="H39" s="318"/>
      <c r="I39" s="211">
        <v>3</v>
      </c>
      <c r="J39" s="212"/>
      <c r="K39" s="213" t="e">
        <f>'24BA034'!$AH$20</f>
        <v>#N/A</v>
      </c>
      <c r="L39" s="213" t="e">
        <f>'24BA034'!$AH$21</f>
        <v>#N/A</v>
      </c>
      <c r="M39" s="213" t="e">
        <f>'24BA034'!$AJ$9</f>
        <v>#N/A</v>
      </c>
      <c r="N39" s="214"/>
      <c r="O39" s="215" t="e">
        <f>'24BA034'!$AJ$14</f>
        <v>#N/A</v>
      </c>
      <c r="P39" s="216" t="e">
        <f>O39*1000000/145.038/1000</f>
        <v>#N/A</v>
      </c>
      <c r="Q39" s="217" t="e">
        <f>IF('24BA034'!$AJ$15&gt;0.4,NA(),IF('24BA034'!$AJ$15&lt;0.1,NA(),'24BA034'!$AJ$15))</f>
        <v>#N/A</v>
      </c>
      <c r="R39" s="397"/>
      <c r="S39" s="400"/>
      <c r="T39" s="543"/>
    </row>
    <row r="40" spans="1:20" ht="12.6" customHeight="1" thickBot="1" x14ac:dyDescent="0.3">
      <c r="A40" s="404"/>
      <c r="B40" s="255" t="e">
        <f>'24BA034'!$AR$9</f>
        <v>#N/A</v>
      </c>
      <c r="C40" s="407"/>
      <c r="D40" s="410"/>
      <c r="E40" s="328"/>
      <c r="F40" s="325"/>
      <c r="G40" s="322"/>
      <c r="H40" s="319"/>
      <c r="I40" s="218">
        <v>4</v>
      </c>
      <c r="J40" s="219"/>
      <c r="K40" s="220" t="e">
        <f>'24BA034'!$AR$20</f>
        <v>#N/A</v>
      </c>
      <c r="L40" s="220" t="e">
        <f>'24BA034'!$AR$21</f>
        <v>#N/A</v>
      </c>
      <c r="M40" s="221"/>
      <c r="N40" s="220" t="e">
        <f>'24BA034'!$AT$8</f>
        <v>#N/A</v>
      </c>
      <c r="O40" s="222" t="e">
        <f>'24BA034'!$AT$14</f>
        <v>#N/A</v>
      </c>
      <c r="P40" s="223" t="e">
        <f>O40*1000000/145.038/1000</f>
        <v>#N/A</v>
      </c>
      <c r="Q40" s="224" t="e">
        <f>IF('24BA034'!$AT$15&gt;0.4,NA(),IF('24BA034'!$AT$15&lt;0.1,NA(),'24BA034'!$AT$15))</f>
        <v>#N/A</v>
      </c>
      <c r="R40" s="398"/>
      <c r="S40" s="401"/>
      <c r="T40" s="544"/>
    </row>
    <row r="41" spans="1:20" ht="12.6" customHeight="1" x14ac:dyDescent="0.25">
      <c r="A41" s="332" t="s">
        <v>132</v>
      </c>
      <c r="B41" s="162">
        <f>'24BA037'!$N$9</f>
        <v>1762.64</v>
      </c>
      <c r="C41" s="335"/>
      <c r="D41" s="338"/>
      <c r="E41" s="326">
        <f>'24BA037'!$N$10</f>
        <v>1.9453</v>
      </c>
      <c r="F41" s="323">
        <f>'24BA037'!$N$11</f>
        <v>0.99909999999999999</v>
      </c>
      <c r="G41" s="320">
        <f>'24BA037'!$N$12</f>
        <v>1.9470523471124013</v>
      </c>
      <c r="H41" s="317">
        <f>'24BA037'!$N$16</f>
        <v>2.7529156345689398</v>
      </c>
      <c r="I41" s="193">
        <v>1</v>
      </c>
      <c r="J41" s="206">
        <v>207</v>
      </c>
      <c r="K41" s="130">
        <f>'24BA037'!$N$20</f>
        <v>1200.7635074626885</v>
      </c>
      <c r="L41" s="130">
        <f>'24BA037'!$N$21</f>
        <v>0</v>
      </c>
      <c r="M41" s="130">
        <f>'24BA037'!$P$9</f>
        <v>24546.445568369032</v>
      </c>
      <c r="N41" s="131"/>
      <c r="O41" s="128">
        <f>'24BA037'!$P$14</f>
        <v>10.181204951338129</v>
      </c>
      <c r="P41" s="180">
        <f t="shared" si="1"/>
        <v>70.196810155532546</v>
      </c>
      <c r="Q41" s="135">
        <f>IF('24BA037'!$P$15&gt;0.4,NA(),IF('24BA037'!$P$15&lt;0.1,NA(),'24BA037'!$P$15))</f>
        <v>0.23949873975864411</v>
      </c>
      <c r="R41" s="346">
        <f>'24BA037 M-C'!$R$8</f>
        <v>19185.369492775841</v>
      </c>
      <c r="S41" s="320">
        <f>'24BA037 M-C'!$T$8</f>
        <v>0.82027420049827038</v>
      </c>
      <c r="T41" s="343">
        <f>'24BA037 M-C'!$U$8</f>
        <v>4538.4213129649634</v>
      </c>
    </row>
    <row r="42" spans="1:20" ht="12.6" customHeight="1" x14ac:dyDescent="0.25">
      <c r="A42" s="333"/>
      <c r="B42" s="277">
        <f>'24BA037'!$X$9</f>
        <v>1762.64</v>
      </c>
      <c r="C42" s="336"/>
      <c r="D42" s="339"/>
      <c r="E42" s="327"/>
      <c r="F42" s="324"/>
      <c r="G42" s="321"/>
      <c r="H42" s="318"/>
      <c r="I42" s="191">
        <v>2</v>
      </c>
      <c r="J42" s="205">
        <v>207</v>
      </c>
      <c r="K42" s="132">
        <f>'24BA037'!$X$20</f>
        <v>2200.6894472361887</v>
      </c>
      <c r="L42" s="132">
        <f>'24BA037'!$X$21</f>
        <v>0</v>
      </c>
      <c r="M42" s="132">
        <f>'24BA037'!$Z$9</f>
        <v>29018.476528093015</v>
      </c>
      <c r="N42" s="133"/>
      <c r="O42" s="184">
        <f>'24BA037'!$Z$18</f>
        <v>10.710781288195564</v>
      </c>
      <c r="P42" s="182">
        <f t="shared" si="1"/>
        <v>73.848103863784402</v>
      </c>
      <c r="Q42" s="183">
        <f>IF('24BA037'!$Z$19&gt;0.4,NA(),IF('24BA037'!$Z$19&lt;0.1,NA(),'24BA037'!$Z$19))</f>
        <v>0.28486935494956678</v>
      </c>
      <c r="R42" s="347"/>
      <c r="S42" s="321"/>
      <c r="T42" s="344"/>
    </row>
    <row r="43" spans="1:20" ht="12.6" customHeight="1" x14ac:dyDescent="0.25">
      <c r="A43" s="333"/>
      <c r="B43" s="277">
        <f>'24BA037'!$AH$9</f>
        <v>1762.64</v>
      </c>
      <c r="C43" s="336"/>
      <c r="D43" s="339"/>
      <c r="E43" s="327"/>
      <c r="F43" s="324"/>
      <c r="G43" s="321"/>
      <c r="H43" s="318"/>
      <c r="I43" s="191">
        <v>3</v>
      </c>
      <c r="J43" s="205">
        <v>207</v>
      </c>
      <c r="K43" s="132">
        <f>'24BA037'!$AH$20</f>
        <v>4200.5685167464044</v>
      </c>
      <c r="L43" s="132">
        <f>'24BA037'!$AH$21</f>
        <v>0</v>
      </c>
      <c r="M43" s="132">
        <f>'24BA037'!$AJ$9</f>
        <v>37953.603320748327</v>
      </c>
      <c r="N43" s="133"/>
      <c r="O43" s="184">
        <f>'24BA037'!$AJ$18</f>
        <v>10.956619370772707</v>
      </c>
      <c r="P43" s="182">
        <f t="shared" si="1"/>
        <v>75.543094711542537</v>
      </c>
      <c r="Q43" s="183">
        <f>IF('24BA037'!$AJ$19&gt;0.4,NA(),IF('24BA037'!$AJ$19&lt;0.1,NA(),'24BA037'!$AJ$19))</f>
        <v>0.28649192667126006</v>
      </c>
      <c r="R43" s="347"/>
      <c r="S43" s="321"/>
      <c r="T43" s="344"/>
    </row>
    <row r="44" spans="1:20" ht="12.6" customHeight="1" thickBot="1" x14ac:dyDescent="0.3">
      <c r="A44" s="334"/>
      <c r="B44" s="248">
        <f>'24BA037'!$AR$9</f>
        <v>1762.64</v>
      </c>
      <c r="C44" s="337"/>
      <c r="D44" s="340"/>
      <c r="E44" s="328"/>
      <c r="F44" s="325"/>
      <c r="G44" s="322"/>
      <c r="H44" s="319"/>
      <c r="I44" s="192">
        <v>4</v>
      </c>
      <c r="J44" s="207">
        <v>207</v>
      </c>
      <c r="K44" s="195">
        <f>'24BA037'!$AR$20</f>
        <v>6200.0700868056429</v>
      </c>
      <c r="L44" s="195">
        <f>'24BA037'!$AR$21</f>
        <v>0</v>
      </c>
      <c r="M44" s="196"/>
      <c r="N44" s="195">
        <f>'24BA037'!$AT$8</f>
        <v>46884.262550007312</v>
      </c>
      <c r="O44" s="208">
        <f>'24BA037'!$AT$18</f>
        <v>11.190116115999301</v>
      </c>
      <c r="P44" s="209">
        <f t="shared" si="1"/>
        <v>77.152995187463276</v>
      </c>
      <c r="Q44" s="210">
        <f>IF('24BA037'!$AT$19&gt;0.4,NA(),IF('24BA037'!$AT$19&lt;0.1,NA(),'24BA037'!$AT$19))</f>
        <v>0.32914985192975188</v>
      </c>
      <c r="R44" s="348"/>
      <c r="S44" s="322"/>
      <c r="T44" s="345"/>
    </row>
    <row r="45" spans="1:20" ht="12.6" customHeight="1" x14ac:dyDescent="0.25">
      <c r="A45" s="308" t="s">
        <v>311</v>
      </c>
      <c r="B45" s="163">
        <f>'24BA067'!$N$9</f>
        <v>1851.67</v>
      </c>
      <c r="C45" s="305"/>
      <c r="D45" s="299"/>
      <c r="E45" s="326">
        <f>'24BA067'!$N$10</f>
        <v>1.7262999999999999</v>
      </c>
      <c r="F45" s="323">
        <f>'24BA067'!$N$11</f>
        <v>0.97829999999999995</v>
      </c>
      <c r="G45" s="320">
        <f>'24BA067'!$N$12</f>
        <v>1.76459163855668</v>
      </c>
      <c r="H45" s="317">
        <f>'24BA067'!$N$16</f>
        <v>2.6899525545973479</v>
      </c>
      <c r="I45" s="193">
        <v>1</v>
      </c>
      <c r="J45" s="206">
        <v>217</v>
      </c>
      <c r="K45" s="130">
        <f>'24BA067'!$N$20</f>
        <v>1200.028455598451</v>
      </c>
      <c r="L45" s="130">
        <f>'24BA067'!$N$21</f>
        <v>0</v>
      </c>
      <c r="M45" s="130">
        <f>'24BA067'!P9</f>
        <v>23496</v>
      </c>
      <c r="N45" s="131"/>
      <c r="O45" s="128">
        <f>'24BA067'!$P$14</f>
        <v>9.1989208266944189</v>
      </c>
      <c r="P45" s="180">
        <f t="shared" ref="P45:P52" si="2">O45*1000000/145.038/1000</f>
        <v>63.424211769980417</v>
      </c>
      <c r="Q45" s="135">
        <f>IF('24BA067'!$P$15&gt;0.4,NA(),IF('24BA067'!$P$15&lt;0.1,NA(),'24BA067'!$P$15))</f>
        <v>0.19525886472088871</v>
      </c>
      <c r="R45" s="346">
        <f>'24BA067 M-C'!$R$8</f>
        <v>18630.914236053693</v>
      </c>
      <c r="S45" s="320">
        <f>'24BA067 M-C'!$T$8</f>
        <v>0.97713521685778748</v>
      </c>
      <c r="T45" s="343">
        <f>'24BA067 M-C'!$U$8</f>
        <v>3921.8445829515481</v>
      </c>
    </row>
    <row r="46" spans="1:20" ht="12.6" customHeight="1" x14ac:dyDescent="0.25">
      <c r="A46" s="309"/>
      <c r="B46" s="276">
        <f>'24BA067'!$X$9</f>
        <v>1851.67</v>
      </c>
      <c r="C46" s="306"/>
      <c r="D46" s="300"/>
      <c r="E46" s="327"/>
      <c r="F46" s="324"/>
      <c r="G46" s="321"/>
      <c r="H46" s="318"/>
      <c r="I46" s="191">
        <v>2</v>
      </c>
      <c r="J46" s="205">
        <v>217</v>
      </c>
      <c r="K46" s="132">
        <f>'24BA067'!$X$20</f>
        <v>2200.1340227272817</v>
      </c>
      <c r="L46" s="132">
        <f>'24BA067'!$X$21</f>
        <v>0</v>
      </c>
      <c r="M46" s="132">
        <f>'24BA067'!Z9</f>
        <v>31709</v>
      </c>
      <c r="N46" s="133"/>
      <c r="O46" s="129">
        <f>'24BA067'!$Z$14</f>
        <v>9.5781701957908894</v>
      </c>
      <c r="P46" s="179">
        <f t="shared" si="2"/>
        <v>66.039039395130146</v>
      </c>
      <c r="Q46" s="136">
        <f>IF('24BA067'!$Z$15&gt;0.4,NA(),IF('24BA067'!$Z$15&lt;0.1,NA(),'24BA067'!$Z$15))</f>
        <v>0.23236705039611477</v>
      </c>
      <c r="R46" s="347"/>
      <c r="S46" s="321"/>
      <c r="T46" s="344"/>
    </row>
    <row r="47" spans="1:20" ht="12.6" customHeight="1" x14ac:dyDescent="0.25">
      <c r="A47" s="309"/>
      <c r="B47" s="276">
        <f>'24BA067'!$AH$9</f>
        <v>1851.67</v>
      </c>
      <c r="C47" s="306"/>
      <c r="D47" s="300"/>
      <c r="E47" s="327"/>
      <c r="F47" s="324"/>
      <c r="G47" s="321"/>
      <c r="H47" s="318"/>
      <c r="I47" s="191">
        <v>3</v>
      </c>
      <c r="J47" s="205">
        <v>217</v>
      </c>
      <c r="K47" s="132">
        <f>'24BA067'!$AH$20</f>
        <v>4199.972875112323</v>
      </c>
      <c r="L47" s="132">
        <f>'24BA067'!$AH$21</f>
        <v>0</v>
      </c>
      <c r="M47" s="133"/>
      <c r="N47" s="132">
        <f>'24BA067'!AJ8</f>
        <v>42327.014236053656</v>
      </c>
      <c r="O47" s="184">
        <f>'24BA067'!$AJ$18</f>
        <v>10.141092521397841</v>
      </c>
      <c r="P47" s="182">
        <f t="shared" si="2"/>
        <v>69.920245186763736</v>
      </c>
      <c r="Q47" s="183">
        <f>IF('24BA067'!$AJ$19&gt;0.4,NA(),IF('24BA067'!$AJ$19&lt;0.1,NA(),'24BA067'!$AJ$19))</f>
        <v>0.23564778788476698</v>
      </c>
      <c r="R47" s="347"/>
      <c r="S47" s="321"/>
      <c r="T47" s="344"/>
    </row>
    <row r="48" spans="1:20" ht="12.6" customHeight="1" thickBot="1" x14ac:dyDescent="0.3">
      <c r="A48" s="310"/>
      <c r="B48" s="250">
        <f>'24BA067'!$AR$9</f>
        <v>1851.67</v>
      </c>
      <c r="C48" s="307"/>
      <c r="D48" s="301"/>
      <c r="E48" s="328"/>
      <c r="F48" s="325"/>
      <c r="G48" s="322"/>
      <c r="H48" s="319"/>
      <c r="I48" s="192">
        <v>4</v>
      </c>
      <c r="J48" s="207">
        <v>217</v>
      </c>
      <c r="K48" s="195">
        <f>'24BA067'!$AR$20</f>
        <v>6199.9659315066892</v>
      </c>
      <c r="L48" s="195">
        <f>'24BA067'!$AR$21</f>
        <v>0</v>
      </c>
      <c r="M48" s="196"/>
      <c r="N48" s="287">
        <f>'24BA067'!$AT$8</f>
        <v>40303.451502954522</v>
      </c>
      <c r="O48" s="288">
        <f>'24BA067'!$AT$18</f>
        <v>8.0431751571390198</v>
      </c>
      <c r="P48" s="289">
        <f t="shared" si="2"/>
        <v>55.455640295226218</v>
      </c>
      <c r="Q48" s="290">
        <f>IF('24BA067'!$AT$19&gt;0.4,NA(),IF('24BA067'!$AT$19&lt;0.1,NA(),'24BA067'!$AT$19))</f>
        <v>0.21654540942696374</v>
      </c>
      <c r="R48" s="348"/>
      <c r="S48" s="322"/>
      <c r="T48" s="345"/>
    </row>
    <row r="49" spans="1:20" ht="12.6" customHeight="1" x14ac:dyDescent="0.25">
      <c r="A49" s="486" t="s">
        <v>285</v>
      </c>
      <c r="B49" s="164">
        <f>'24BA040'!$N$9</f>
        <v>1886.45</v>
      </c>
      <c r="C49" s="489"/>
      <c r="D49" s="492"/>
      <c r="E49" s="326">
        <f>'24BA040'!$N$10</f>
        <v>2.7250999999999999</v>
      </c>
      <c r="F49" s="323">
        <f>'24BA040'!$N$11</f>
        <v>1.4749000000000001</v>
      </c>
      <c r="G49" s="320">
        <f>'24BA040'!$N$12</f>
        <v>1.8476506881822494</v>
      </c>
      <c r="H49" s="317">
        <f>'24BA040'!$N$16</f>
        <v>2.637116707177019</v>
      </c>
      <c r="I49" s="193">
        <v>1</v>
      </c>
      <c r="J49" s="206">
        <v>219</v>
      </c>
      <c r="K49" s="130">
        <f>'24BA040'!$N$20</f>
        <v>1199.9862905982884</v>
      </c>
      <c r="L49" s="130">
        <f>'24BA040'!$N$21</f>
        <v>0</v>
      </c>
      <c r="M49" s="130">
        <f>'24BA040'!$P$9</f>
        <v>18389.982200577229</v>
      </c>
      <c r="N49" s="131"/>
      <c r="O49" s="128">
        <f>'24BA040'!$P$14</f>
        <v>6.3678858856406055</v>
      </c>
      <c r="P49" s="180">
        <f t="shared" si="2"/>
        <v>43.904948259356892</v>
      </c>
      <c r="Q49" s="135">
        <f>IF('24BA040'!$P$15&gt;0.4,NA(),IF('24BA040'!$P$15&lt;0.1,NA(),'24BA040'!$P$15))</f>
        <v>0.18147151053583824</v>
      </c>
      <c r="R49" s="346">
        <f>'24BA040 M-C'!$R$8</f>
        <v>13525.711014136554</v>
      </c>
      <c r="S49" s="320">
        <f>'24BA040 M-C'!$T$8</f>
        <v>0.75832975908725853</v>
      </c>
      <c r="T49" s="343">
        <f>'24BA040 M-C'!$U$8</f>
        <v>3359.0142168917014</v>
      </c>
    </row>
    <row r="50" spans="1:20" ht="12.6" customHeight="1" x14ac:dyDescent="0.25">
      <c r="A50" s="487"/>
      <c r="B50" s="275">
        <f>'24BA040'!$X$9</f>
        <v>1886.45</v>
      </c>
      <c r="C50" s="490"/>
      <c r="D50" s="493"/>
      <c r="E50" s="327"/>
      <c r="F50" s="324"/>
      <c r="G50" s="321"/>
      <c r="H50" s="318"/>
      <c r="I50" s="191">
        <v>2</v>
      </c>
      <c r="J50" s="205">
        <v>219</v>
      </c>
      <c r="K50" s="132">
        <f>'24BA040'!$X$20</f>
        <v>2199.7360199005007</v>
      </c>
      <c r="L50" s="132">
        <f>'24BA040'!$X$21</f>
        <v>0</v>
      </c>
      <c r="M50" s="132">
        <f>'24BA040'!$Z$9</f>
        <v>22443.541522611129</v>
      </c>
      <c r="N50" s="133"/>
      <c r="O50" s="129">
        <f>'24BA040'!$Z$14</f>
        <v>6.9524631514323376</v>
      </c>
      <c r="P50" s="179">
        <f t="shared" si="2"/>
        <v>47.935459337775875</v>
      </c>
      <c r="Q50" s="136">
        <f>IF('24BA040'!$Z$15&gt;0.4,NA(),IF('24BA040'!$Z$15&lt;0.1,NA(),'24BA040'!$Z$15))</f>
        <v>0.21747627564368094</v>
      </c>
      <c r="R50" s="347"/>
      <c r="S50" s="321"/>
      <c r="T50" s="344"/>
    </row>
    <row r="51" spans="1:20" ht="12.6" customHeight="1" x14ac:dyDescent="0.25">
      <c r="A51" s="487"/>
      <c r="B51" s="275">
        <f>'24BA040'!$AH$9</f>
        <v>1886.45</v>
      </c>
      <c r="C51" s="490"/>
      <c r="D51" s="493"/>
      <c r="E51" s="327"/>
      <c r="F51" s="324"/>
      <c r="G51" s="321"/>
      <c r="H51" s="318"/>
      <c r="I51" s="191">
        <v>3</v>
      </c>
      <c r="J51" s="205">
        <v>219</v>
      </c>
      <c r="K51" s="132">
        <f>'24BA040'!$AH$20</f>
        <v>4199.8448627450971</v>
      </c>
      <c r="L51" s="132">
        <f>'24BA040'!$AH$21</f>
        <v>0</v>
      </c>
      <c r="M51" s="132">
        <f>'24BA040'!$AJ$9</f>
        <v>30550.660166678925</v>
      </c>
      <c r="N51" s="133"/>
      <c r="O51" s="129">
        <f>'24BA040'!$AJ$14</f>
        <v>7.3319716980507499</v>
      </c>
      <c r="P51" s="179">
        <f t="shared" si="2"/>
        <v>50.552073925803917</v>
      </c>
      <c r="Q51" s="136">
        <f>IF('24BA040'!$AJ$15&gt;0.4,NA(),IF('24BA040'!$AJ$15&lt;0.1,NA(),'24BA040'!$AJ$15))</f>
        <v>0.25103883269166977</v>
      </c>
      <c r="R51" s="347"/>
      <c r="S51" s="321"/>
      <c r="T51" s="344"/>
    </row>
    <row r="52" spans="1:20" ht="12.6" customHeight="1" thickBot="1" x14ac:dyDescent="0.3">
      <c r="A52" s="488"/>
      <c r="B52" s="249">
        <f>'24BA040'!$AR$9</f>
        <v>1886.45</v>
      </c>
      <c r="C52" s="491"/>
      <c r="D52" s="494"/>
      <c r="E52" s="328"/>
      <c r="F52" s="325"/>
      <c r="G52" s="322"/>
      <c r="H52" s="319"/>
      <c r="I52" s="192">
        <v>4</v>
      </c>
      <c r="J52" s="207">
        <v>219</v>
      </c>
      <c r="K52" s="195">
        <f>'24BA040'!$AR$20</f>
        <v>6199.8733384147235</v>
      </c>
      <c r="L52" s="195">
        <f>'24BA040'!$AR$21</f>
        <v>0</v>
      </c>
      <c r="M52" s="196"/>
      <c r="N52" s="195">
        <f>'24BA040'!$AT$8</f>
        <v>38657.77881074672</v>
      </c>
      <c r="O52" s="197">
        <f>'24BA040'!$AT$14</f>
        <v>7.4826131818900077</v>
      </c>
      <c r="P52" s="198">
        <f t="shared" si="2"/>
        <v>51.590708517009382</v>
      </c>
      <c r="Q52" s="199">
        <f>IF('24BA040'!$AT$15&gt;0.4,NA(),IF('24BA040'!$AT$15&lt;0.1,NA(),'24BA040'!$AT$15))</f>
        <v>0.26292880371331334</v>
      </c>
      <c r="R52" s="348"/>
      <c r="S52" s="322"/>
      <c r="T52" s="345"/>
    </row>
    <row r="53" spans="1:20" ht="12.6" customHeight="1" x14ac:dyDescent="0.25">
      <c r="A53" s="411" t="s">
        <v>197</v>
      </c>
      <c r="B53" s="165">
        <f>'24BA018'!$N$9</f>
        <v>2063.13</v>
      </c>
      <c r="C53" s="414"/>
      <c r="D53" s="417"/>
      <c r="E53" s="326">
        <f>'24BA018'!$N$10</f>
        <v>2.0476000000000001</v>
      </c>
      <c r="F53" s="323">
        <f>'24BA018'!$N$11</f>
        <v>1.0019</v>
      </c>
      <c r="G53" s="320">
        <f>'24BA018'!$N$12</f>
        <v>2.0437169378181457</v>
      </c>
      <c r="H53" s="317">
        <f>'24BA018'!$N$16</f>
        <v>2.7746688247169318</v>
      </c>
      <c r="I53" s="193">
        <v>1</v>
      </c>
      <c r="J53" s="206">
        <v>237</v>
      </c>
      <c r="K53" s="130">
        <f>'24BA018'!$N$20</f>
        <v>1200.5965242165259</v>
      </c>
      <c r="L53" s="130">
        <f>'24BA018'!$N$21</f>
        <v>0</v>
      </c>
      <c r="M53" s="131"/>
      <c r="N53" s="130">
        <f>'24BA018'!$P$8</f>
        <v>11602.867847362166</v>
      </c>
      <c r="O53" s="128">
        <f>'24BA018'!$P$14</f>
        <v>6.9899977567449305</v>
      </c>
      <c r="P53" s="180">
        <f t="shared" ref="P53:P64" si="3">O53*1000000/145.038/1000</f>
        <v>48.194250863531828</v>
      </c>
      <c r="Q53" s="135">
        <f>IF('24BA018'!$P$15&gt;0.4,NA(),IF('24BA018'!$P$15&lt;0.1,NA(),'24BA018'!$P$15))</f>
        <v>0.20165328744403421</v>
      </c>
      <c r="R53" s="346">
        <f>'24BA018 M-C'!$R$8</f>
        <v>4223.7977019751561</v>
      </c>
      <c r="S53" s="320">
        <f>'24BA018 M-C'!$T$8</f>
        <v>1.0174633508655189</v>
      </c>
      <c r="T53" s="343">
        <f>'24BA018 M-C'!$U$8</f>
        <v>833.04417495170696</v>
      </c>
    </row>
    <row r="54" spans="1:20" ht="12.6" customHeight="1" x14ac:dyDescent="0.25">
      <c r="A54" s="412"/>
      <c r="B54" s="274">
        <f>'24BA018'!$X$9</f>
        <v>2063.13</v>
      </c>
      <c r="C54" s="415"/>
      <c r="D54" s="418"/>
      <c r="E54" s="327"/>
      <c r="F54" s="324"/>
      <c r="G54" s="321"/>
      <c r="H54" s="318"/>
      <c r="I54" s="191">
        <v>2</v>
      </c>
      <c r="J54" s="205">
        <v>237</v>
      </c>
      <c r="K54" s="132">
        <f>'24BA018'!$X$20</f>
        <v>2200.3872536687695</v>
      </c>
      <c r="L54" s="132">
        <f>'24BA018'!$X$21</f>
        <v>0</v>
      </c>
      <c r="M54" s="133"/>
      <c r="N54" s="132">
        <f>'24BA018'!$Z$8</f>
        <v>17838.675650579218</v>
      </c>
      <c r="O54" s="184">
        <f>'24BA018'!$Z$20</f>
        <v>9.4061133867022111</v>
      </c>
      <c r="P54" s="182">
        <f t="shared" si="3"/>
        <v>64.852751600974983</v>
      </c>
      <c r="Q54" s="183">
        <f>IF('24BA018'!$Z$21&gt;0.4,NA(),IF('24BA018'!$Z$21&lt;0.1,NA(),'24BA018'!$Z$21))</f>
        <v>0.22935941367060472</v>
      </c>
      <c r="R54" s="347"/>
      <c r="S54" s="321"/>
      <c r="T54" s="344"/>
    </row>
    <row r="55" spans="1:20" ht="12.6" customHeight="1" x14ac:dyDescent="0.25">
      <c r="A55" s="412"/>
      <c r="B55" s="274">
        <f>'24BA018'!$AH$9</f>
        <v>2063.13</v>
      </c>
      <c r="C55" s="415"/>
      <c r="D55" s="418"/>
      <c r="E55" s="327"/>
      <c r="F55" s="324"/>
      <c r="G55" s="321"/>
      <c r="H55" s="318"/>
      <c r="I55" s="191">
        <v>3</v>
      </c>
      <c r="J55" s="205">
        <v>237</v>
      </c>
      <c r="K55" s="132">
        <f>'24BA018'!$AH$20</f>
        <v>4200.1434223706101</v>
      </c>
      <c r="L55" s="132">
        <f>'24BA018'!$AH$21</f>
        <v>0</v>
      </c>
      <c r="M55" s="133"/>
      <c r="N55" s="132">
        <f>'24BA018'!$AJ$8</f>
        <v>27343.389625010615</v>
      </c>
      <c r="O55" s="184">
        <f>'24BA018'!$AJ$18</f>
        <v>11.03477694645801</v>
      </c>
      <c r="P55" s="182">
        <f t="shared" si="3"/>
        <v>76.081971252071938</v>
      </c>
      <c r="Q55" s="183">
        <f>IF('24BA018'!$AJ$19&gt;0.4,NA(),IF('24BA018'!$AJ$19&lt;0.1,NA(),'24BA018'!$AJ$19))</f>
        <v>0.23770354141946168</v>
      </c>
      <c r="R55" s="347"/>
      <c r="S55" s="321"/>
      <c r="T55" s="344"/>
    </row>
    <row r="56" spans="1:20" ht="12.6" customHeight="1" thickBot="1" x14ac:dyDescent="0.3">
      <c r="A56" s="413"/>
      <c r="B56" s="252">
        <f>'24BA018'!$AR$9</f>
        <v>2063.13</v>
      </c>
      <c r="C56" s="416"/>
      <c r="D56" s="419"/>
      <c r="E56" s="328"/>
      <c r="F56" s="325"/>
      <c r="G56" s="322"/>
      <c r="H56" s="319"/>
      <c r="I56" s="192">
        <v>4</v>
      </c>
      <c r="J56" s="207">
        <v>237</v>
      </c>
      <c r="K56" s="195">
        <f>'24BA018'!$AR$20</f>
        <v>6200.0195542426709</v>
      </c>
      <c r="L56" s="195">
        <f>'24BA018'!$AR$21</f>
        <v>0</v>
      </c>
      <c r="M56" s="196"/>
      <c r="N56" s="195">
        <f>'24BA018'!$AT$8</f>
        <v>41944.714987609092</v>
      </c>
      <c r="O56" s="208">
        <f>'24BA018'!$AT$18</f>
        <v>7.3803155781855416</v>
      </c>
      <c r="P56" s="209">
        <f t="shared" si="3"/>
        <v>50.885392643207581</v>
      </c>
      <c r="Q56" s="210">
        <f>IF('24BA018'!$AT$19&gt;0.4,NA(),IF('24BA018'!$AT$19&lt;0.1,NA(),'24BA018'!$AT$19))</f>
        <v>0.33776075839166547</v>
      </c>
      <c r="R56" s="348"/>
      <c r="S56" s="322"/>
      <c r="T56" s="345"/>
    </row>
    <row r="57" spans="1:20" ht="12.6" customHeight="1" x14ac:dyDescent="0.25">
      <c r="A57" s="378">
        <v>18</v>
      </c>
      <c r="B57" s="166">
        <f>'25BA031'!$N$10</f>
        <v>2101.17</v>
      </c>
      <c r="C57" s="381"/>
      <c r="D57" s="384"/>
      <c r="E57" s="326">
        <f>'25BA031'!$N$11</f>
        <v>1.7552000000000001</v>
      </c>
      <c r="F57" s="323">
        <f>'25BA031'!$N$12</f>
        <v>0.98270000000000002</v>
      </c>
      <c r="G57" s="320">
        <f>'25BA031'!$N$13</f>
        <v>1.7860995217258573</v>
      </c>
      <c r="H57" s="317">
        <f>'25BA031'!$N$17</f>
        <v>2.8283008918603665</v>
      </c>
      <c r="I57" s="193">
        <v>1</v>
      </c>
      <c r="J57" s="206">
        <v>240</v>
      </c>
      <c r="K57" s="130">
        <f>'25BA031'!$N$21</f>
        <v>1200.0613165266063</v>
      </c>
      <c r="L57" s="130">
        <f>'25BA031'!$N$22</f>
        <v>0</v>
      </c>
      <c r="M57" s="130">
        <f>'25BA031'!$P$10</f>
        <v>27415.558547316494</v>
      </c>
      <c r="N57" s="131"/>
      <c r="O57" s="185">
        <f>'25BA031'!$P$17</f>
        <v>8.8578521521698299</v>
      </c>
      <c r="P57" s="186">
        <f t="shared" si="3"/>
        <v>61.07263029116389</v>
      </c>
      <c r="Q57" s="187">
        <f>IF('25BA031'!$P$18&gt;0.4,NA(),IF('25BA031'!$P$18&lt;0.1,NA(),'25BA031'!$P$18))</f>
        <v>0.23188397943786124</v>
      </c>
      <c r="R57" s="346">
        <f>'25BA031 M-C'!$R$8</f>
        <v>19549.477191384292</v>
      </c>
      <c r="S57" s="320">
        <f>'25BA031 M-C'!$T$8</f>
        <v>1.0848526996883689</v>
      </c>
      <c r="T57" s="343">
        <f>'25BA031 M-C'!$U$8</f>
        <v>3817.8297520529313</v>
      </c>
    </row>
    <row r="58" spans="1:20" ht="12.6" customHeight="1" x14ac:dyDescent="0.25">
      <c r="A58" s="379"/>
      <c r="B58" s="273">
        <f>'25BA031'!$X$10</f>
        <v>2101.17</v>
      </c>
      <c r="C58" s="382"/>
      <c r="D58" s="385"/>
      <c r="E58" s="327"/>
      <c r="F58" s="324"/>
      <c r="G58" s="321"/>
      <c r="H58" s="318"/>
      <c r="I58" s="191">
        <v>2</v>
      </c>
      <c r="J58" s="205">
        <v>240</v>
      </c>
      <c r="K58" s="132">
        <f>'25BA031'!$X$21</f>
        <v>2200.0475214899798</v>
      </c>
      <c r="L58" s="132">
        <f>'25BA031'!$X$22</f>
        <v>0</v>
      </c>
      <c r="M58" s="132">
        <f>'25BA031'!$Z$10</f>
        <v>33970.626343926662</v>
      </c>
      <c r="N58" s="133"/>
      <c r="O58" s="129">
        <f>'25BA031'!$Z$15</f>
        <v>9.4898295557678622</v>
      </c>
      <c r="P58" s="179">
        <f t="shared" si="3"/>
        <v>65.429953224450571</v>
      </c>
      <c r="Q58" s="136">
        <f>IF('25BA031'!$Z$16&gt;0.4,NA(),IF('25BA031'!$Z$16&lt;0.1,NA(),'25BA031'!$Z$16))</f>
        <v>0.18335107193269154</v>
      </c>
      <c r="R58" s="347"/>
      <c r="S58" s="321"/>
      <c r="T58" s="344"/>
    </row>
    <row r="59" spans="1:20" ht="12.6" customHeight="1" x14ac:dyDescent="0.25">
      <c r="A59" s="379"/>
      <c r="B59" s="273">
        <f>'25BA031'!$AH$10</f>
        <v>2101.17</v>
      </c>
      <c r="C59" s="382"/>
      <c r="D59" s="385"/>
      <c r="E59" s="327"/>
      <c r="F59" s="324"/>
      <c r="G59" s="321"/>
      <c r="H59" s="318"/>
      <c r="I59" s="191">
        <v>3</v>
      </c>
      <c r="J59" s="205">
        <v>240</v>
      </c>
      <c r="K59" s="132">
        <f>'25BA031'!$AH$21</f>
        <v>4200.0378784757959</v>
      </c>
      <c r="L59" s="132">
        <f>'25BA031'!$AH$22</f>
        <v>0</v>
      </c>
      <c r="M59" s="132">
        <f>'25BA031'!$AJ$10</f>
        <v>47080.761937146999</v>
      </c>
      <c r="N59" s="133"/>
      <c r="O59" s="129">
        <f>'25BA031'!$AJ$15</f>
        <v>10.907958954979765</v>
      </c>
      <c r="P59" s="179">
        <f t="shared" si="3"/>
        <v>75.207593561547768</v>
      </c>
      <c r="Q59" s="136">
        <f>IF('25BA031'!$AJ$16&gt;0.4,NA(),IF('25BA031'!$AJ$16&lt;0.1,NA(),'25BA031'!$AJ$16))</f>
        <v>0.20340265074715316</v>
      </c>
      <c r="R59" s="347"/>
      <c r="S59" s="321"/>
      <c r="T59" s="344"/>
    </row>
    <row r="60" spans="1:20" ht="12.6" customHeight="1" thickBot="1" x14ac:dyDescent="0.3">
      <c r="A60" s="380"/>
      <c r="B60" s="251">
        <f>'25BA031'!$AR$10</f>
        <v>2101.17</v>
      </c>
      <c r="C60" s="383"/>
      <c r="D60" s="386"/>
      <c r="E60" s="328"/>
      <c r="F60" s="325"/>
      <c r="G60" s="322"/>
      <c r="H60" s="319"/>
      <c r="I60" s="192">
        <v>4</v>
      </c>
      <c r="J60" s="207">
        <v>240</v>
      </c>
      <c r="K60" s="195">
        <f>'25BA031'!$AR$21</f>
        <v>6199.9372253737974</v>
      </c>
      <c r="L60" s="195">
        <f>'25BA031'!$AR$22</f>
        <v>0</v>
      </c>
      <c r="M60" s="196"/>
      <c r="N60" s="195">
        <f>'25BA031'!$AT$9</f>
        <v>60190.897530367336</v>
      </c>
      <c r="O60" s="197">
        <f>'25BA031'!$AT$15</f>
        <v>10.827150582267761</v>
      </c>
      <c r="P60" s="198">
        <f t="shared" si="3"/>
        <v>74.650440451935083</v>
      </c>
      <c r="Q60" s="199">
        <f>IF('25BA031'!$AT$16&gt;0.4,NA(),IF('25BA031'!$AT$16&lt;0.1,NA(),'25BA031'!$AT$16))</f>
        <v>0.26257572163370391</v>
      </c>
      <c r="R60" s="348"/>
      <c r="S60" s="322"/>
      <c r="T60" s="345"/>
    </row>
    <row r="61" spans="1:20" ht="12.6" customHeight="1" x14ac:dyDescent="0.25">
      <c r="A61" s="420" t="s">
        <v>183</v>
      </c>
      <c r="B61" s="167">
        <f>'24BA073'!$N$9</f>
        <v>2103.62</v>
      </c>
      <c r="C61" s="423"/>
      <c r="D61" s="462"/>
      <c r="E61" s="326">
        <f>'24BA073'!$N$10</f>
        <v>2.0192999999999999</v>
      </c>
      <c r="F61" s="323">
        <f>'24BA073'!$N$11</f>
        <v>0.97889999999999999</v>
      </c>
      <c r="G61" s="320">
        <f>'24BA073'!$N$12</f>
        <v>2.0628256205945448</v>
      </c>
      <c r="H61" s="317">
        <f>'24BA073'!$N$16</f>
        <v>2.6140413614362208</v>
      </c>
      <c r="I61" s="193">
        <v>1</v>
      </c>
      <c r="J61" s="206">
        <v>241</v>
      </c>
      <c r="K61" s="130">
        <f>'24BA073'!$N$20</f>
        <v>1198.5732844036663</v>
      </c>
      <c r="L61" s="130">
        <f>'24BA073'!$N$21</f>
        <v>0</v>
      </c>
      <c r="M61" s="130">
        <f>'24BA073'!$P$9</f>
        <v>73933.581222310837</v>
      </c>
      <c r="N61" s="131"/>
      <c r="O61" s="185">
        <f>'24BA073'!$P$18</f>
        <v>13.770274959455609</v>
      </c>
      <c r="P61" s="186">
        <f t="shared" si="3"/>
        <v>94.94253202233628</v>
      </c>
      <c r="Q61" s="187">
        <f>IF('24BA073'!$P$19&gt;0.4,NA(),IF('24BA073'!$P$19&lt;0.1,NA(),'24BA073'!$P$19))</f>
        <v>0.26035584524845823</v>
      </c>
      <c r="R61" s="346">
        <f>'24BA073 M-C'!$R$8</f>
        <v>63617.957698400685</v>
      </c>
      <c r="S61" s="320">
        <f>'24BA073 M-C'!$T$8</f>
        <v>1.2961244153587186</v>
      </c>
      <c r="T61" s="343">
        <f>'24BA073 M-C'!$U$8</f>
        <v>10844.551036495383</v>
      </c>
    </row>
    <row r="62" spans="1:20" ht="12.6" customHeight="1" x14ac:dyDescent="0.25">
      <c r="A62" s="421"/>
      <c r="B62" s="272">
        <f>'24BA073'!$X$9</f>
        <v>2103.62</v>
      </c>
      <c r="C62" s="424"/>
      <c r="D62" s="463"/>
      <c r="E62" s="327"/>
      <c r="F62" s="324"/>
      <c r="G62" s="321"/>
      <c r="H62" s="318"/>
      <c r="I62" s="191">
        <v>2</v>
      </c>
      <c r="J62" s="205">
        <v>241</v>
      </c>
      <c r="K62" s="132">
        <f>'24BA073'!$X$20</f>
        <v>2199.5165687789718</v>
      </c>
      <c r="L62" s="132">
        <f>'24BA073'!$X$21</f>
        <v>0</v>
      </c>
      <c r="M62" s="132">
        <f>'24BA073'!$Z$9</f>
        <v>82545.707283556927</v>
      </c>
      <c r="N62" s="133"/>
      <c r="O62" s="184">
        <f>'24BA073'!$Z$18</f>
        <v>12.958529707528234</v>
      </c>
      <c r="P62" s="182">
        <f t="shared" si="3"/>
        <v>89.345755646990668</v>
      </c>
      <c r="Q62" s="183">
        <f>IF('24BA073'!$Z$19&gt;0.4,NA(),IF('24BA073'!$Z$19&lt;0.1,NA(),'24BA073'!$Z$19))</f>
        <v>0.29455083548875144</v>
      </c>
      <c r="R62" s="347"/>
      <c r="S62" s="321"/>
      <c r="T62" s="344"/>
    </row>
    <row r="63" spans="1:20" ht="12.6" customHeight="1" x14ac:dyDescent="0.25">
      <c r="A63" s="421"/>
      <c r="B63" s="272">
        <f>'24BA073'!$AH$9</f>
        <v>2103.62</v>
      </c>
      <c r="C63" s="424"/>
      <c r="D63" s="463"/>
      <c r="E63" s="327"/>
      <c r="F63" s="324"/>
      <c r="G63" s="321"/>
      <c r="H63" s="318"/>
      <c r="I63" s="191">
        <v>3</v>
      </c>
      <c r="J63" s="205">
        <v>241</v>
      </c>
      <c r="K63" s="132">
        <f>'24BA073'!$AH$20</f>
        <v>4199.732827191885</v>
      </c>
      <c r="L63" s="132">
        <f>'24BA073'!$AH$21</f>
        <v>0</v>
      </c>
      <c r="M63" s="132">
        <f>'24BA073'!$AJ$9</f>
        <v>99752.752360971703</v>
      </c>
      <c r="N63" s="133"/>
      <c r="O63" s="184">
        <f>'24BA073'!$AJ$18</f>
        <v>12.931072766417573</v>
      </c>
      <c r="P63" s="182">
        <f t="shared" si="3"/>
        <v>89.156447044344048</v>
      </c>
      <c r="Q63" s="183">
        <f>IF('24BA073'!$AJ$19&gt;0.4,NA(),IF('24BA073'!$AJ$19&lt;0.1,NA(),'24BA073'!$AJ$19))</f>
        <v>0.29035496150772755</v>
      </c>
      <c r="R63" s="347"/>
      <c r="S63" s="321"/>
      <c r="T63" s="344"/>
    </row>
    <row r="64" spans="1:20" ht="12.6" customHeight="1" thickBot="1" x14ac:dyDescent="0.3">
      <c r="A64" s="422"/>
      <c r="B64" s="194">
        <f>'24BA073'!$AR$9</f>
        <v>2103.62</v>
      </c>
      <c r="C64" s="425"/>
      <c r="D64" s="464"/>
      <c r="E64" s="328"/>
      <c r="F64" s="325"/>
      <c r="G64" s="322"/>
      <c r="H64" s="319"/>
      <c r="I64" s="192">
        <v>4</v>
      </c>
      <c r="J64" s="207">
        <v>241</v>
      </c>
      <c r="K64" s="195">
        <f>'24BA073'!$AR$20</f>
        <v>6199.8268606555384</v>
      </c>
      <c r="L64" s="195">
        <f>'24BA073'!$AR$21</f>
        <v>0</v>
      </c>
      <c r="M64" s="196"/>
      <c r="N64" s="195">
        <f>'24BA073'!$AT$8</f>
        <v>116959.79743838646</v>
      </c>
      <c r="O64" s="208">
        <f>'24BA073'!$AT$18</f>
        <v>12.859786204370002</v>
      </c>
      <c r="P64" s="209">
        <f t="shared" si="3"/>
        <v>88.664944389539286</v>
      </c>
      <c r="Q64" s="210">
        <f>IF('24BA073'!$AT$19&gt;0.4,NA(),IF('24BA073'!$AT$19&lt;0.1,NA(),'24BA073'!$AT$19))</f>
        <v>0.31087867079571241</v>
      </c>
      <c r="R64" s="348"/>
      <c r="S64" s="322"/>
      <c r="T64" s="345"/>
    </row>
    <row r="65" spans="1:20" ht="12.6" customHeight="1" x14ac:dyDescent="0.25">
      <c r="A65" s="372">
        <v>8</v>
      </c>
      <c r="B65" s="291">
        <f>'25BA021'!$N$10</f>
        <v>2242.41</v>
      </c>
      <c r="C65" s="375"/>
      <c r="D65" s="465"/>
      <c r="E65" s="326">
        <f>'25BA021'!$N$11</f>
        <v>1.8884000000000001</v>
      </c>
      <c r="F65" s="323">
        <f>'25BA021'!$N$12</f>
        <v>0.98040000000000005</v>
      </c>
      <c r="G65" s="320">
        <f>'25BA021'!$N$13</f>
        <v>1.9261525907792738</v>
      </c>
      <c r="H65" s="317">
        <f>'25BA021'!$N$17</f>
        <v>2.7139236757289553</v>
      </c>
      <c r="I65" s="193">
        <v>1</v>
      </c>
      <c r="J65" s="206">
        <v>254</v>
      </c>
      <c r="K65" s="130">
        <f>'25BA021'!$N$21</f>
        <v>1200.1946324549212</v>
      </c>
      <c r="L65" s="130">
        <f>'25BA021'!$N$22</f>
        <v>0</v>
      </c>
      <c r="M65" s="130">
        <f>'25BA021'!$P$10</f>
        <v>19555.763405403712</v>
      </c>
      <c r="N65" s="131"/>
      <c r="O65" s="128">
        <f>'25BA021'!$P$15</f>
        <v>6.125780496804901</v>
      </c>
      <c r="P65" s="180">
        <f>O65*1000000/145.038/1000</f>
        <v>42.235693382457704</v>
      </c>
      <c r="Q65" s="135">
        <f>IF('25BA021'!$P$16&gt;0.4,NA(),IF('25BA021'!$P$16&lt;0.1,NA(),'25BA021'!$P$16))</f>
        <v>0.24539925619139094</v>
      </c>
      <c r="R65" s="346">
        <f>'25BA021 M-C'!$R$9</f>
        <v>16094.353235912185</v>
      </c>
      <c r="S65" s="320">
        <f>'25BA021 M-C'!$T$9</f>
        <v>0.55479455430142344</v>
      </c>
      <c r="T65" s="343">
        <f>'25BA021 M-C'!$U$9</f>
        <v>4738.1371061731406</v>
      </c>
    </row>
    <row r="66" spans="1:20" ht="12.6" customHeight="1" x14ac:dyDescent="0.25">
      <c r="A66" s="373"/>
      <c r="B66" s="292">
        <f>'25BA021'!$X$10</f>
        <v>2242.41</v>
      </c>
      <c r="C66" s="376"/>
      <c r="D66" s="466"/>
      <c r="E66" s="327"/>
      <c r="F66" s="324"/>
      <c r="G66" s="321"/>
      <c r="H66" s="318"/>
      <c r="I66" s="191">
        <v>2</v>
      </c>
      <c r="J66" s="205">
        <v>254</v>
      </c>
      <c r="K66" s="132">
        <f>'25BA021'!$X$21</f>
        <v>2200.1357285714344</v>
      </c>
      <c r="L66" s="132">
        <f>'25BA021'!$X$22</f>
        <v>0</v>
      </c>
      <c r="M66" s="132">
        <f>'25BA021'!$Z$10</f>
        <v>22440.271879979984</v>
      </c>
      <c r="N66" s="133"/>
      <c r="O66" s="184">
        <f>'25BA021'!$Z$19</f>
        <v>6.5361023982631119</v>
      </c>
      <c r="P66" s="182">
        <f>O66*1000000/145.038/1000</f>
        <v>45.064758189323562</v>
      </c>
      <c r="Q66" s="183">
        <f>IF('25BA021'!$Z$20&gt;0.4,NA(),IF('25BA021'!$Z$20&lt;0.1,NA(),'25BA021'!$Z$20))</f>
        <v>0.261595661543015</v>
      </c>
      <c r="R66" s="347"/>
      <c r="S66" s="321"/>
      <c r="T66" s="344"/>
    </row>
    <row r="67" spans="1:20" ht="12.6" customHeight="1" x14ac:dyDescent="0.25">
      <c r="A67" s="373"/>
      <c r="B67" s="292">
        <f>'25BA021'!$AH$10</f>
        <v>2242.41</v>
      </c>
      <c r="C67" s="376"/>
      <c r="D67" s="466"/>
      <c r="E67" s="327"/>
      <c r="F67" s="324"/>
      <c r="G67" s="321"/>
      <c r="H67" s="318"/>
      <c r="I67" s="191">
        <v>3</v>
      </c>
      <c r="J67" s="205">
        <v>254</v>
      </c>
      <c r="K67" s="132">
        <f>'25BA021'!$AH$21</f>
        <v>4200.0414004149306</v>
      </c>
      <c r="L67" s="132">
        <f>'25BA021'!$AH$22</f>
        <v>0</v>
      </c>
      <c r="M67" s="132">
        <f>'25BA021'!$AJ$10</f>
        <v>28209.288829132525</v>
      </c>
      <c r="N67" s="133"/>
      <c r="O67" s="184">
        <f>'25BA021'!$AJ$19</f>
        <v>6.8537045008186848</v>
      </c>
      <c r="P67" s="182">
        <f>O67*1000000/145.038/1000</f>
        <v>47.25454364248462</v>
      </c>
      <c r="Q67" s="183">
        <f>IF('25BA021'!$AJ$20&gt;0.4,NA(),IF('25BA021'!$AJ$20&lt;0.1,NA(),'25BA021'!$AJ$20))</f>
        <v>0.24588676361836007</v>
      </c>
      <c r="R67" s="347"/>
      <c r="S67" s="321"/>
      <c r="T67" s="344"/>
    </row>
    <row r="68" spans="1:20" ht="12.6" customHeight="1" thickBot="1" x14ac:dyDescent="0.3">
      <c r="A68" s="374"/>
      <c r="B68" s="293">
        <f>'25BA021'!$AR$10</f>
        <v>2242.41</v>
      </c>
      <c r="C68" s="377"/>
      <c r="D68" s="467"/>
      <c r="E68" s="328"/>
      <c r="F68" s="325"/>
      <c r="G68" s="322"/>
      <c r="H68" s="319"/>
      <c r="I68" s="192">
        <v>4</v>
      </c>
      <c r="J68" s="207">
        <v>254</v>
      </c>
      <c r="K68" s="195">
        <f>'25BA021'!$AR$21</f>
        <v>6199.8463153661332</v>
      </c>
      <c r="L68" s="195">
        <f>'25BA021'!$AR$22</f>
        <v>0</v>
      </c>
      <c r="M68" s="196"/>
      <c r="N68" s="195">
        <f>'25BA021'!$AT$9</f>
        <v>33978.305778285066</v>
      </c>
      <c r="O68" s="208">
        <f>'25BA021'!$AT$19</f>
        <v>7.6538026426640187</v>
      </c>
      <c r="P68" s="209">
        <f>O68*1000000/145.038/1000</f>
        <v>52.771016165860104</v>
      </c>
      <c r="Q68" s="210">
        <f>IF('25BA021'!$AT$20&gt;0.4,NA(),IF('25BA021'!$AT$20&lt;0.1,NA(),'25BA021'!$AT$20))</f>
        <v>0.28891194620243543</v>
      </c>
      <c r="R68" s="348"/>
      <c r="S68" s="322"/>
      <c r="T68" s="345"/>
    </row>
    <row r="69" spans="1:20" ht="12.6" customHeight="1" x14ac:dyDescent="0.25">
      <c r="A69" s="477" t="s">
        <v>289</v>
      </c>
      <c r="B69" s="226">
        <f>'25BA_HW_013'!$N$10</f>
        <v>2352.2600000000002</v>
      </c>
      <c r="C69" s="480"/>
      <c r="D69" s="483"/>
      <c r="E69" s="326">
        <f>'25BA_HW_013'!$N$11</f>
        <v>2.3582999999999998</v>
      </c>
      <c r="F69" s="323">
        <f>'25BA_HW_013'!$N$12</f>
        <v>1.5002</v>
      </c>
      <c r="G69" s="320">
        <f>'25BA_HW_013'!$N$13</f>
        <v>1.5719904012798294</v>
      </c>
      <c r="H69" s="317">
        <f>'25BA_HW_013'!$N$17</f>
        <v>2.5984236053159919</v>
      </c>
      <c r="I69" s="193">
        <v>1</v>
      </c>
      <c r="J69" s="206">
        <v>265</v>
      </c>
      <c r="K69" s="130">
        <f>'25BA_HW_013'!$N$21</f>
        <v>1199.9117325581328</v>
      </c>
      <c r="L69" s="130">
        <f>'25BA_HW_013'!$N$22</f>
        <v>0</v>
      </c>
      <c r="M69" s="130">
        <f>'25BA_HW_013'!$P$10</f>
        <v>48980.908124913505</v>
      </c>
      <c r="N69" s="131"/>
      <c r="O69" s="128">
        <f>'25BA_HW_013'!$P$15</f>
        <v>5.8594480556858421</v>
      </c>
      <c r="P69" s="180">
        <f t="shared" ref="P69:P84" si="4">O69*1000000/145.038/1000</f>
        <v>40.399399162190889</v>
      </c>
      <c r="Q69" s="135">
        <f>IF('25BA_HW_013'!$P$16&gt;0.4,NA(),IF('25BA_HW_013'!$P$16&lt;0.1,NA(),'25BA_HW_013'!$P$16))</f>
        <v>0.28234593459380875</v>
      </c>
      <c r="R69" s="346">
        <f>'25BA_HW_013 M-C'!$R$9</f>
        <v>40139.552192710107</v>
      </c>
      <c r="S69" s="320">
        <f>'25BA_HW_013 M-C'!$T$9</f>
        <v>1.1729793687517687</v>
      </c>
      <c r="T69" s="343">
        <f>'25BA_HW_013 M-C'!$U$9</f>
        <v>7393.9023928294991</v>
      </c>
    </row>
    <row r="70" spans="1:20" ht="12.6" customHeight="1" x14ac:dyDescent="0.25">
      <c r="A70" s="478"/>
      <c r="B70" s="271">
        <f>'25BA_HW_013'!$X$10</f>
        <v>2352.2600000000002</v>
      </c>
      <c r="C70" s="481"/>
      <c r="D70" s="484"/>
      <c r="E70" s="327"/>
      <c r="F70" s="324"/>
      <c r="G70" s="321"/>
      <c r="H70" s="318"/>
      <c r="I70" s="191">
        <v>2</v>
      </c>
      <c r="J70" s="205">
        <v>265</v>
      </c>
      <c r="K70" s="132">
        <f>'25BA_HW_013'!$X$21</f>
        <v>2200.0837699316753</v>
      </c>
      <c r="L70" s="132">
        <f>'25BA_HW_013'!$X$22</f>
        <v>0</v>
      </c>
      <c r="M70" s="132">
        <f>'25BA_HW_013'!$Z$10</f>
        <v>56348.704735082996</v>
      </c>
      <c r="N70" s="133"/>
      <c r="O70" s="129">
        <f>'25BA_HW_013'!$Z$15</f>
        <v>7.1469624592848922</v>
      </c>
      <c r="P70" s="179">
        <f t="shared" si="4"/>
        <v>49.276482434154438</v>
      </c>
      <c r="Q70" s="136">
        <f>IF('25BA_HW_013'!$Z$16&gt;0.4,NA(),IF('25BA_HW_013'!$Z$16&lt;0.1,NA(),'25BA_HW_013'!$Z$16))</f>
        <v>0.30383225717531254</v>
      </c>
      <c r="R70" s="347"/>
      <c r="S70" s="321"/>
      <c r="T70" s="344"/>
    </row>
    <row r="71" spans="1:20" ht="12.6" customHeight="1" x14ac:dyDescent="0.25">
      <c r="A71" s="478"/>
      <c r="B71" s="271">
        <f>'25BA_HW_013'!$AH$10</f>
        <v>2352.2600000000002</v>
      </c>
      <c r="C71" s="481"/>
      <c r="D71" s="484"/>
      <c r="E71" s="327"/>
      <c r="F71" s="324"/>
      <c r="G71" s="321"/>
      <c r="H71" s="318"/>
      <c r="I71" s="191">
        <v>3</v>
      </c>
      <c r="J71" s="205">
        <v>265</v>
      </c>
      <c r="K71" s="132">
        <f>'25BA_HW_013'!$AH$21</f>
        <v>4200.0171701546979</v>
      </c>
      <c r="L71" s="132">
        <f>'25BA_HW_013'!$AH$22</f>
        <v>0</v>
      </c>
      <c r="M71" s="132">
        <f>'25BA_HW_013'!$AJ$10</f>
        <v>71084.297955421978</v>
      </c>
      <c r="N71" s="133"/>
      <c r="O71" s="129">
        <f>'25BA_HW_013'!$AJ$15</f>
        <v>8.7623183229028214</v>
      </c>
      <c r="P71" s="179">
        <f t="shared" si="4"/>
        <v>60.413948916165559</v>
      </c>
      <c r="Q71" s="136">
        <f>IF('25BA_HW_013'!$AJ$16&gt;0.4,NA(),IF('25BA_HW_013'!$AJ$16&lt;0.1,NA(),'25BA_HW_013'!$AJ$16))</f>
        <v>0.32785843550216259</v>
      </c>
      <c r="R71" s="347"/>
      <c r="S71" s="321"/>
      <c r="T71" s="344"/>
    </row>
    <row r="72" spans="1:20" ht="12.6" customHeight="1" thickBot="1" x14ac:dyDescent="0.3">
      <c r="A72" s="479"/>
      <c r="B72" s="227">
        <f>'25BA_HW_013'!$AR$10</f>
        <v>2352.2600000000002</v>
      </c>
      <c r="C72" s="482"/>
      <c r="D72" s="485"/>
      <c r="E72" s="328"/>
      <c r="F72" s="325"/>
      <c r="G72" s="322"/>
      <c r="H72" s="319"/>
      <c r="I72" s="192">
        <v>4</v>
      </c>
      <c r="J72" s="207">
        <v>265</v>
      </c>
      <c r="K72" s="195">
        <f>'25BA_HW_013'!$AR$21</f>
        <v>6199.8778947366236</v>
      </c>
      <c r="L72" s="195">
        <f>'25BA_HW_013'!$AR$22</f>
        <v>0</v>
      </c>
      <c r="M72" s="196"/>
      <c r="N72" s="195">
        <f>'25BA_HW_013'!$AT$9</f>
        <v>85819.89117576096</v>
      </c>
      <c r="O72" s="208">
        <f>'25BA_HW_013'!$AT$19</f>
        <v>9.3334997574749305</v>
      </c>
      <c r="P72" s="209">
        <f t="shared" si="4"/>
        <v>64.352099156599849</v>
      </c>
      <c r="Q72" s="210">
        <f>IF('25BA_HW_013'!$AT$20&gt;0.4,NA(),IF('25BA_HW_013'!$AT$20&lt;0.1,NA(),'25BA_HW_013'!$AT$20))</f>
        <v>0.33190166476629085</v>
      </c>
      <c r="R72" s="348"/>
      <c r="S72" s="322"/>
      <c r="T72" s="345"/>
    </row>
    <row r="73" spans="1:20" ht="12.6" customHeight="1" x14ac:dyDescent="0.25">
      <c r="A73" s="495" t="s">
        <v>288</v>
      </c>
      <c r="B73" s="228">
        <f>'25BA_HW_018'!$N$10</f>
        <v>2355.62</v>
      </c>
      <c r="C73" s="498"/>
      <c r="D73" s="501"/>
      <c r="E73" s="326">
        <f>'25BA_HW_018'!$N$11</f>
        <v>2.3269000000000002</v>
      </c>
      <c r="F73" s="323">
        <f>'25BA_HW_018'!$N$12</f>
        <v>1.5014000000000001</v>
      </c>
      <c r="G73" s="320">
        <f>'25BA_HW_018'!$N$13</f>
        <v>1.5498201678433463</v>
      </c>
      <c r="H73" s="317">
        <f>'25BA_HW_018'!$N$17</f>
        <v>2.6781620532108601</v>
      </c>
      <c r="I73" s="193">
        <v>1</v>
      </c>
      <c r="J73" s="206">
        <v>266</v>
      </c>
      <c r="K73" s="130">
        <f>'25BA_HW_018'!$N$21</f>
        <v>1200.0409360730541</v>
      </c>
      <c r="L73" s="130">
        <f>'25BA_HW_018'!$N$22</f>
        <v>0</v>
      </c>
      <c r="M73" s="130">
        <f>'25BA_HW_018'!$P$10</f>
        <v>37989.25528701939</v>
      </c>
      <c r="N73" s="131"/>
      <c r="O73" s="128">
        <f>'25BA_HW_018'!$P$15</f>
        <v>4.3665291099385133</v>
      </c>
      <c r="P73" s="180">
        <f t="shared" si="4"/>
        <v>30.106103986117525</v>
      </c>
      <c r="Q73" s="135">
        <f>IF('25BA_HW_018'!$P$16&gt;0.4,NA(),IF('25BA_HW_018'!$P$16&lt;0.1,NA(),'25BA_HW_018'!$P$16))</f>
        <v>0.28393529206686524</v>
      </c>
      <c r="R73" s="346">
        <f>'25BA_HW_018 M-C'!$R$9</f>
        <v>29241.377320917691</v>
      </c>
      <c r="S73" s="320">
        <f>'25BA_HW_018 M-C'!$T$9</f>
        <v>1.1648041069133652</v>
      </c>
      <c r="T73" s="343">
        <f>'25BA_HW_018 M-C'!$U$9</f>
        <v>5415.1076445343815</v>
      </c>
    </row>
    <row r="74" spans="1:20" ht="12.6" customHeight="1" x14ac:dyDescent="0.25">
      <c r="A74" s="496"/>
      <c r="B74" s="270">
        <f>'25BA_HW_018'!$X$10</f>
        <v>2355.62</v>
      </c>
      <c r="C74" s="499"/>
      <c r="D74" s="502"/>
      <c r="E74" s="327"/>
      <c r="F74" s="324"/>
      <c r="G74" s="321"/>
      <c r="H74" s="318"/>
      <c r="I74" s="191">
        <v>2</v>
      </c>
      <c r="J74" s="205">
        <v>266</v>
      </c>
      <c r="K74" s="132">
        <f>'25BA_HW_018'!$X$21</f>
        <v>2200.1080171358753</v>
      </c>
      <c r="L74" s="132">
        <f>'25BA_HW_018'!$X$22</f>
        <v>0</v>
      </c>
      <c r="M74" s="132">
        <f>'25BA_HW_018'!$Z$10</f>
        <v>45279.153592104136</v>
      </c>
      <c r="N74" s="133"/>
      <c r="O74" s="129">
        <f>'25BA_HW_018'!$Z$15</f>
        <v>6.2318488101169072</v>
      </c>
      <c r="P74" s="179">
        <f t="shared" si="4"/>
        <v>42.96700733681454</v>
      </c>
      <c r="Q74" s="136">
        <f>IF('25BA_HW_018'!$Z$16&gt;0.4,NA(),IF('25BA_HW_018'!$Z$16&lt;0.1,NA(),'25BA_HW_018'!$Z$16))</f>
        <v>0.33424165879059281</v>
      </c>
      <c r="R74" s="347"/>
      <c r="S74" s="321"/>
      <c r="T74" s="344"/>
    </row>
    <row r="75" spans="1:20" ht="12.6" customHeight="1" x14ac:dyDescent="0.25">
      <c r="A75" s="496"/>
      <c r="B75" s="270">
        <f>'25BA_HW_018'!$AH$10</f>
        <v>2355.62</v>
      </c>
      <c r="C75" s="499"/>
      <c r="D75" s="502"/>
      <c r="E75" s="327"/>
      <c r="F75" s="324"/>
      <c r="G75" s="321"/>
      <c r="H75" s="318"/>
      <c r="I75" s="191">
        <v>3</v>
      </c>
      <c r="J75" s="205">
        <v>266</v>
      </c>
      <c r="K75" s="132">
        <f>'25BA_HW_018'!$AH$21</f>
        <v>4200.0330242825548</v>
      </c>
      <c r="L75" s="132">
        <f>'25BA_HW_018'!$AH$22</f>
        <v>0</v>
      </c>
      <c r="M75" s="132">
        <f>'25BA_HW_018'!$AJ$10</f>
        <v>59858.950202273627</v>
      </c>
      <c r="N75" s="133"/>
      <c r="O75" s="129">
        <f>'25BA_HW_018'!$AJ$15</f>
        <v>8.0679400000726016</v>
      </c>
      <c r="P75" s="179">
        <f t="shared" si="4"/>
        <v>55.626387567896693</v>
      </c>
      <c r="Q75" s="136">
        <f>IF('25BA_HW_018'!$AJ$16&gt;0.4,NA(),IF('25BA_HW_018'!$AJ$16&lt;0.1,NA(),'25BA_HW_018'!$AJ$16))</f>
        <v>0.33607130992435996</v>
      </c>
      <c r="R75" s="347"/>
      <c r="S75" s="321"/>
      <c r="T75" s="344"/>
    </row>
    <row r="76" spans="1:20" ht="12.6" customHeight="1" thickBot="1" x14ac:dyDescent="0.3">
      <c r="A76" s="497"/>
      <c r="B76" s="229">
        <f>'25BA_HW_018'!$AR$10</f>
        <v>2355.62</v>
      </c>
      <c r="C76" s="500"/>
      <c r="D76" s="503"/>
      <c r="E76" s="328"/>
      <c r="F76" s="325"/>
      <c r="G76" s="322"/>
      <c r="H76" s="319"/>
      <c r="I76" s="192">
        <v>4</v>
      </c>
      <c r="J76" s="207">
        <v>266</v>
      </c>
      <c r="K76" s="195">
        <f>'25BA_HW_018'!$AR$21</f>
        <v>6199.899319826206</v>
      </c>
      <c r="L76" s="195">
        <f>'25BA_HW_018'!$AR$22</f>
        <v>0</v>
      </c>
      <c r="M76" s="196"/>
      <c r="N76" s="195">
        <f>'25BA_HW_018'!$AT$9</f>
        <v>74438.746812443118</v>
      </c>
      <c r="O76" s="208">
        <f>'25BA_HW_018'!$AT$15</f>
        <v>9.524771132611729</v>
      </c>
      <c r="P76" s="209">
        <f t="shared" si="4"/>
        <v>65.670866480589424</v>
      </c>
      <c r="Q76" s="210">
        <f>IF('25BA_HW_018'!$AT$20&gt;0.4,NA(),IF('25BA_HW_018'!$AT$20&lt;0.1,NA(),'25BA_HW_018'!$AT$20))</f>
        <v>0.3296321697409404</v>
      </c>
      <c r="R76" s="348"/>
      <c r="S76" s="322"/>
      <c r="T76" s="345"/>
    </row>
    <row r="77" spans="1:20" ht="12.6" customHeight="1" x14ac:dyDescent="0.25">
      <c r="A77" s="522" t="s">
        <v>287</v>
      </c>
      <c r="B77" s="230">
        <f>'25BA_HW_021'!$N$10</f>
        <v>2357.38</v>
      </c>
      <c r="C77" s="525"/>
      <c r="D77" s="528"/>
      <c r="E77" s="326">
        <f>'25BA_HW_021'!$N$11</f>
        <v>2.3169</v>
      </c>
      <c r="F77" s="323">
        <f>'25BA_HW_021'!$N$12</f>
        <v>1.5007999999999999</v>
      </c>
      <c r="G77" s="320">
        <f>'25BA_HW_021'!$N$13</f>
        <v>1.5437766524520256</v>
      </c>
      <c r="H77" s="317">
        <f>'25BA_HW_021'!$N$17</f>
        <v>2.7082499026623941</v>
      </c>
      <c r="I77" s="193">
        <v>1</v>
      </c>
      <c r="J77" s="206">
        <v>266</v>
      </c>
      <c r="K77" s="130">
        <f>'25BA_HW_021'!$N$21</f>
        <v>1200.0841547861528</v>
      </c>
      <c r="L77" s="130">
        <f>'25BA_HW_021'!$N$22</f>
        <v>0</v>
      </c>
      <c r="M77" s="130">
        <f>'25BA_HW_021'!$P$10</f>
        <v>38923.706769922304</v>
      </c>
      <c r="N77" s="131"/>
      <c r="O77" s="128">
        <f>'25BA_HW_021'!$P$15</f>
        <v>7.5800333900755117</v>
      </c>
      <c r="P77" s="180">
        <f t="shared" si="4"/>
        <v>52.262395993294938</v>
      </c>
      <c r="Q77" s="135">
        <f>IF('25BA_HW_021'!$P$16&gt;0.4,NA(),IF('25BA_HW_021'!$P$16&lt;0.1,NA(),'25BA_HW_021'!$P$16))</f>
        <v>0.26781863714780574</v>
      </c>
      <c r="R77" s="346">
        <f>'25BA_HW_021 M-C'!$R$9</f>
        <v>28766.622024159598</v>
      </c>
      <c r="S77" s="320">
        <f>'25BA_HW_021 M-C'!$T$9</f>
        <v>1.2828076067732566</v>
      </c>
      <c r="T77" s="343">
        <f>'25BA_HW_021 M-C'!$U$9</f>
        <v>4943.8462537115311</v>
      </c>
    </row>
    <row r="78" spans="1:20" ht="12.6" customHeight="1" x14ac:dyDescent="0.25">
      <c r="A78" s="523"/>
      <c r="B78" s="269">
        <f>'25BA_HW_021'!$X$10</f>
        <v>2357.38</v>
      </c>
      <c r="C78" s="526"/>
      <c r="D78" s="529"/>
      <c r="E78" s="327"/>
      <c r="F78" s="324"/>
      <c r="G78" s="321"/>
      <c r="H78" s="318"/>
      <c r="I78" s="191">
        <v>2</v>
      </c>
      <c r="J78" s="205">
        <v>266</v>
      </c>
      <c r="K78" s="132">
        <f>'25BA_HW_021'!$X$21</f>
        <v>2200.0611156601958</v>
      </c>
      <c r="L78" s="132">
        <f>'25BA_HW_021'!$X$22</f>
        <v>0</v>
      </c>
      <c r="M78" s="132">
        <f>'25BA_HW_021'!$Z$10</f>
        <v>47387.944058057896</v>
      </c>
      <c r="N78" s="133"/>
      <c r="O78" s="129">
        <f>'25BA_HW_021'!$Z$15</f>
        <v>9.9904513906966397</v>
      </c>
      <c r="P78" s="179">
        <f t="shared" si="4"/>
        <v>68.881613030355069</v>
      </c>
      <c r="Q78" s="136">
        <f>IF('25BA_HW_021'!$Z$16&gt;0.4,NA(),IF('25BA_HW_021'!$Z$16&lt;0.1,NA(),'25BA_HW_021'!$Z$16))</f>
        <v>0.32524911984492949</v>
      </c>
      <c r="R78" s="347"/>
      <c r="S78" s="321"/>
      <c r="T78" s="344"/>
    </row>
    <row r="79" spans="1:20" ht="12.6" customHeight="1" x14ac:dyDescent="0.25">
      <c r="A79" s="523"/>
      <c r="B79" s="269">
        <f>'25BA_HW_021'!$AH$10</f>
        <v>2357.38</v>
      </c>
      <c r="C79" s="526"/>
      <c r="D79" s="529"/>
      <c r="E79" s="327"/>
      <c r="F79" s="324"/>
      <c r="G79" s="321"/>
      <c r="H79" s="318"/>
      <c r="I79" s="191">
        <v>3</v>
      </c>
      <c r="J79" s="205">
        <v>266</v>
      </c>
      <c r="K79" s="132">
        <f>'25BA_HW_021'!$AH$21</f>
        <v>4200.1460273972671</v>
      </c>
      <c r="L79" s="132">
        <f>'25BA_HW_021'!$AH$22</f>
        <v>0</v>
      </c>
      <c r="M79" s="132">
        <f>'25BA_HW_021'!$AJ$10</f>
        <v>64316.418634329078</v>
      </c>
      <c r="N79" s="133"/>
      <c r="O79" s="129">
        <f>'25BA_HW_021'!$AJ$15</f>
        <v>10.705010576099921</v>
      </c>
      <c r="P79" s="179">
        <f t="shared" si="4"/>
        <v>73.808316276423554</v>
      </c>
      <c r="Q79" s="136">
        <f>IF('25BA_HW_021'!$AJ$16&gt;0.4,NA(),IF('25BA_HW_021'!$AJ$16&lt;0.1,NA(),'25BA_HW_021'!$AJ$16))</f>
        <v>0.33030936330935262</v>
      </c>
      <c r="R79" s="347"/>
      <c r="S79" s="321"/>
      <c r="T79" s="344"/>
    </row>
    <row r="80" spans="1:20" ht="12.6" customHeight="1" thickBot="1" x14ac:dyDescent="0.3">
      <c r="A80" s="524"/>
      <c r="B80" s="231">
        <f>'25BA_HW_021'!$AR$10</f>
        <v>2357.38</v>
      </c>
      <c r="C80" s="527"/>
      <c r="D80" s="530"/>
      <c r="E80" s="328"/>
      <c r="F80" s="325"/>
      <c r="G80" s="322"/>
      <c r="H80" s="319"/>
      <c r="I80" s="192">
        <v>4</v>
      </c>
      <c r="J80" s="207">
        <v>266</v>
      </c>
      <c r="K80" s="195">
        <f>'25BA_HW_021'!$AR$21</f>
        <v>6199.9247824028962</v>
      </c>
      <c r="L80" s="195">
        <f>'25BA_HW_021'!$AR$22</f>
        <v>0</v>
      </c>
      <c r="M80" s="196"/>
      <c r="N80" s="195">
        <f>'25BA_HW_021'!$AT$9</f>
        <v>81244.893210600261</v>
      </c>
      <c r="O80" s="197">
        <f>'25BA_HW_021'!$AT$15</f>
        <v>11.142896773276815</v>
      </c>
      <c r="P80" s="198">
        <f t="shared" si="4"/>
        <v>76.827429868564195</v>
      </c>
      <c r="Q80" s="199">
        <f>IF('25BA_HW_021'!$AT$16&gt;0.4,NA(),IF('25BA_HW_021'!$AT$16&lt;0.1,NA(),'25BA_HW_021'!$AT$16))</f>
        <v>0.34883578800793447</v>
      </c>
      <c r="R80" s="348"/>
      <c r="S80" s="322"/>
      <c r="T80" s="345"/>
    </row>
    <row r="81" spans="1:20" ht="12.6" customHeight="1" x14ac:dyDescent="0.25">
      <c r="A81" s="513" t="s">
        <v>286</v>
      </c>
      <c r="B81" s="232">
        <f>'25BA_HW_027'!$N$10</f>
        <v>2361</v>
      </c>
      <c r="C81" s="516"/>
      <c r="D81" s="519"/>
      <c r="E81" s="326">
        <f>'25BA_HW_027'!$N$11</f>
        <v>2.2715000000000001</v>
      </c>
      <c r="F81" s="323">
        <f>'25BA_HW_027'!$N$12</f>
        <v>1.5011000000000001</v>
      </c>
      <c r="G81" s="320">
        <f>'25BA_HW_027'!$N$13</f>
        <v>1.5132236360002664</v>
      </c>
      <c r="H81" s="317">
        <f>'25BA_HW_027'!$N$17</f>
        <v>2.6367976087079694</v>
      </c>
      <c r="I81" s="193">
        <v>1</v>
      </c>
      <c r="J81" s="206">
        <v>266</v>
      </c>
      <c r="K81" s="130">
        <f>'25BA_HW_027'!$N$21</f>
        <v>1200.1897268588746</v>
      </c>
      <c r="L81" s="130">
        <f>'25BA_HW_027'!$N$22</f>
        <v>0</v>
      </c>
      <c r="M81" s="130">
        <f>'25BA_HW_027'!$P$10</f>
        <v>41489.550171506824</v>
      </c>
      <c r="N81" s="131"/>
      <c r="O81" s="128">
        <f>'25BA_HW_027'!$P$15</f>
        <v>4.8387673710705288</v>
      </c>
      <c r="P81" s="180">
        <f t="shared" si="4"/>
        <v>33.362066293457772</v>
      </c>
      <c r="Q81" s="135">
        <f>IF('25BA_HW_027'!$P$16&gt;0.4,NA(),IF('25BA_HW_027'!$P$16&lt;0.1,NA(),'25BA_HW_027'!$P$16))</f>
        <v>0.26959327560624163</v>
      </c>
      <c r="R81" s="346">
        <f>'25BA_HW_027 M-C'!$R$9</f>
        <v>33496.817968116986</v>
      </c>
      <c r="S81" s="320">
        <f>'25BA_HW_027 M-C'!$T$9</f>
        <v>1.0966707077091833</v>
      </c>
      <c r="T81" s="343">
        <f>'25BA_HW_027 M-C'!$U$9</f>
        <v>6489.579385820939</v>
      </c>
    </row>
    <row r="82" spans="1:20" ht="12.6" customHeight="1" x14ac:dyDescent="0.25">
      <c r="A82" s="514"/>
      <c r="B82" s="268">
        <f>'25BA_HW_027'!$X$10</f>
        <v>2361</v>
      </c>
      <c r="C82" s="517"/>
      <c r="D82" s="520"/>
      <c r="E82" s="327"/>
      <c r="F82" s="324"/>
      <c r="G82" s="321"/>
      <c r="H82" s="318"/>
      <c r="I82" s="191">
        <v>2</v>
      </c>
      <c r="J82" s="205">
        <v>266</v>
      </c>
      <c r="K82" s="132">
        <f>'25BA_HW_027'!$X$21</f>
        <v>2200.170450704235</v>
      </c>
      <c r="L82" s="132">
        <f>'25BA_HW_027'!$X$22</f>
        <v>0</v>
      </c>
      <c r="M82" s="132">
        <f>'25BA_HW_027'!$Z$10</f>
        <v>48150.160340998351</v>
      </c>
      <c r="N82" s="133"/>
      <c r="O82" s="129">
        <f>'25BA_HW_027'!$Z$15</f>
        <v>6.8895341264604424</v>
      </c>
      <c r="P82" s="179">
        <f t="shared" si="4"/>
        <v>47.501579768477519</v>
      </c>
      <c r="Q82" s="136">
        <f>IF('25BA_HW_027'!$Z$16&gt;0.4,NA(),IF('25BA_HW_027'!$Z$16&lt;0.1,NA(),'25BA_HW_027'!$Z$16))</f>
        <v>0.33316996983309993</v>
      </c>
      <c r="R82" s="347"/>
      <c r="S82" s="321"/>
      <c r="T82" s="344"/>
    </row>
    <row r="83" spans="1:20" ht="12.6" customHeight="1" x14ac:dyDescent="0.25">
      <c r="A83" s="514"/>
      <c r="B83" s="268">
        <f>'25BA_HW_027'!$AH$10</f>
        <v>2361</v>
      </c>
      <c r="C83" s="517"/>
      <c r="D83" s="520"/>
      <c r="E83" s="327"/>
      <c r="F83" s="324"/>
      <c r="G83" s="321"/>
      <c r="H83" s="318"/>
      <c r="I83" s="191">
        <v>3</v>
      </c>
      <c r="J83" s="205">
        <v>266</v>
      </c>
      <c r="K83" s="132">
        <f>'25BA_HW_027'!$AH$21</f>
        <v>4200.1306094808051</v>
      </c>
      <c r="L83" s="132">
        <f>'25BA_HW_027'!$AH$22</f>
        <v>0</v>
      </c>
      <c r="M83" s="132">
        <f>'25BA_HW_027'!$AJ$10</f>
        <v>61471.380679981405</v>
      </c>
      <c r="N83" s="133"/>
      <c r="O83" s="129">
        <f>'25BA_HW_027'!$AJ$15</f>
        <v>8.397847258032817</v>
      </c>
      <c r="P83" s="179">
        <f t="shared" si="4"/>
        <v>57.901013927610812</v>
      </c>
      <c r="Q83" s="136">
        <f>IF('25BA_HW_027'!$AJ$16&gt;0.4,NA(),IF('25BA_HW_027'!$AJ$16&lt;0.1,NA(),'25BA_HW_027'!$AJ$16))</f>
        <v>0.33197513048184157</v>
      </c>
      <c r="R83" s="347"/>
      <c r="S83" s="321"/>
      <c r="T83" s="344"/>
    </row>
    <row r="84" spans="1:20" ht="12.6" customHeight="1" thickBot="1" x14ac:dyDescent="0.3">
      <c r="A84" s="515"/>
      <c r="B84" s="233">
        <f>'25BA_HW_027'!$AR$10</f>
        <v>2361</v>
      </c>
      <c r="C84" s="518"/>
      <c r="D84" s="521"/>
      <c r="E84" s="328"/>
      <c r="F84" s="325"/>
      <c r="G84" s="322"/>
      <c r="H84" s="319"/>
      <c r="I84" s="192">
        <v>4</v>
      </c>
      <c r="J84" s="207">
        <v>266</v>
      </c>
      <c r="K84" s="195">
        <f>'25BA_HW_027'!$AR$21</f>
        <v>6199.9298691981294</v>
      </c>
      <c r="L84" s="195">
        <f>'25BA_HW_027'!$AR$22</f>
        <v>0</v>
      </c>
      <c r="M84" s="196"/>
      <c r="N84" s="195">
        <f>'25BA_HW_027'!$AT$9</f>
        <v>74792.601018964458</v>
      </c>
      <c r="O84" s="208">
        <f>'25BA_HW_027'!$AT$19</f>
        <v>9.4732400081428967</v>
      </c>
      <c r="P84" s="209">
        <f t="shared" si="4"/>
        <v>65.315572526806051</v>
      </c>
      <c r="Q84" s="210">
        <f>IF('25BA_HW_027'!$AT$20&gt;0.4,NA(),IF('25BA_HW_027'!$AT$20&lt;0.1,NA(),'25BA_HW_027'!$AT$20))</f>
        <v>0.33747031706453479</v>
      </c>
      <c r="R84" s="348"/>
      <c r="S84" s="322"/>
      <c r="T84" s="345"/>
    </row>
    <row r="85" spans="1:20" ht="12.6" customHeight="1" x14ac:dyDescent="0.25">
      <c r="A85" s="444" t="s">
        <v>283</v>
      </c>
      <c r="B85" s="234">
        <f>'24BA004'!$N$9</f>
        <v>2556.3000000000002</v>
      </c>
      <c r="C85" s="447"/>
      <c r="D85" s="450"/>
      <c r="E85" s="326">
        <f>'24BA004'!$N$10</f>
        <v>3.0167999999999999</v>
      </c>
      <c r="F85" s="323">
        <f>'24BA004'!$N$11</f>
        <v>1.4742999999999999</v>
      </c>
      <c r="G85" s="320">
        <f>'24BA004'!$N$12</f>
        <v>2.0462592416740146</v>
      </c>
      <c r="H85" s="317">
        <f>'24BA004'!$N$16</f>
        <v>2.6968884046681674</v>
      </c>
      <c r="I85" s="193">
        <v>1</v>
      </c>
      <c r="J85" s="206">
        <v>286</v>
      </c>
      <c r="K85" s="130">
        <f>'24BA004'!$N$20</f>
        <v>1200.163528610351</v>
      </c>
      <c r="L85" s="130">
        <f>'24BA004'!$N$21</f>
        <v>0</v>
      </c>
      <c r="M85" s="130">
        <f>'24BA004'!$P$9</f>
        <v>41746.529660695225</v>
      </c>
      <c r="N85" s="131"/>
      <c r="O85" s="128">
        <f>'24BA004'!$P$14</f>
        <v>11.373354797124991</v>
      </c>
      <c r="P85" s="180">
        <f t="shared" ref="P85:P96" si="5">O85*1000000/145.038/1000</f>
        <v>78.416379135984982</v>
      </c>
      <c r="Q85" s="135">
        <f>IF('24BA004'!$P$15&gt;0.4,NA(),IF('24BA004'!$P$15&lt;0.1,NA(),'24BA004'!$P$15))</f>
        <v>0.18975021592958469</v>
      </c>
      <c r="R85" s="346">
        <f>'24BA004 M-C'!$R$8</f>
        <v>33060.624575949463</v>
      </c>
      <c r="S85" s="320">
        <f>'24BA004 M-C'!$T$8</f>
        <v>1.1593542488361828</v>
      </c>
      <c r="T85" s="343">
        <f>'24BA004 M-C'!$U$8</f>
        <v>6144.182989881976</v>
      </c>
    </row>
    <row r="86" spans="1:20" ht="12.6" customHeight="1" x14ac:dyDescent="0.25">
      <c r="A86" s="445"/>
      <c r="B86" s="267">
        <f>'24BA004'!$X$9</f>
        <v>2556.3000000000002</v>
      </c>
      <c r="C86" s="448"/>
      <c r="D86" s="451"/>
      <c r="E86" s="327"/>
      <c r="F86" s="324"/>
      <c r="G86" s="321"/>
      <c r="H86" s="318"/>
      <c r="I86" s="191">
        <v>2</v>
      </c>
      <c r="J86" s="205">
        <v>286</v>
      </c>
      <c r="K86" s="132">
        <f>'24BA004'!$X$20</f>
        <v>2199.9768848167637</v>
      </c>
      <c r="L86" s="132">
        <f>'24BA004'!$X$21</f>
        <v>0</v>
      </c>
      <c r="M86" s="132">
        <f>'24BA004'!$Z$9</f>
        <v>48984.783897983361</v>
      </c>
      <c r="N86" s="133"/>
      <c r="O86" s="129">
        <f>'24BA004'!$Z$14</f>
        <v>11.91981274662883</v>
      </c>
      <c r="P86" s="179">
        <f t="shared" si="5"/>
        <v>82.184067255676652</v>
      </c>
      <c r="Q86" s="136">
        <f>IF('24BA004'!$Z$15&gt;0.4,NA(),IF('24BA004'!$Z$15&lt;0.1,NA(),'24BA004'!$Z$15))</f>
        <v>0.22965964183730792</v>
      </c>
      <c r="R86" s="347"/>
      <c r="S86" s="321"/>
      <c r="T86" s="344"/>
    </row>
    <row r="87" spans="1:20" ht="12.6" customHeight="1" x14ac:dyDescent="0.25">
      <c r="A87" s="445"/>
      <c r="B87" s="267">
        <f>'24BA004'!$AH$9</f>
        <v>2556.3000000000002</v>
      </c>
      <c r="C87" s="448"/>
      <c r="D87" s="451"/>
      <c r="E87" s="327"/>
      <c r="F87" s="324"/>
      <c r="G87" s="321"/>
      <c r="H87" s="318"/>
      <c r="I87" s="191">
        <v>3</v>
      </c>
      <c r="J87" s="205">
        <v>286</v>
      </c>
      <c r="K87" s="132">
        <f>'24BA004'!$AH$20</f>
        <v>4200.0591299999951</v>
      </c>
      <c r="L87" s="132">
        <f>'24BA004'!$AH$21</f>
        <v>0</v>
      </c>
      <c r="M87" s="132">
        <f>'24BA004'!$AJ$9</f>
        <v>63461.292372559634</v>
      </c>
      <c r="N87" s="133"/>
      <c r="O87" s="129">
        <f>'24BA004'!$AJ$14</f>
        <v>11.856131493256401</v>
      </c>
      <c r="P87" s="179">
        <f t="shared" si="5"/>
        <v>81.745001263506111</v>
      </c>
      <c r="Q87" s="136">
        <f>IF('24BA004'!$AJ$15&gt;0.4,NA(),IF('24BA004'!$AJ$15&lt;0.1,NA(),'24BA004'!$AJ$15))</f>
        <v>0.2465683973485594</v>
      </c>
      <c r="R87" s="347"/>
      <c r="S87" s="321"/>
      <c r="T87" s="344"/>
    </row>
    <row r="88" spans="1:20" ht="12.6" customHeight="1" thickBot="1" x14ac:dyDescent="0.3">
      <c r="A88" s="446"/>
      <c r="B88" s="235">
        <f>'24BA004'!$AR$9</f>
        <v>2556.3000000000002</v>
      </c>
      <c r="C88" s="449"/>
      <c r="D88" s="452"/>
      <c r="E88" s="328"/>
      <c r="F88" s="325"/>
      <c r="G88" s="322"/>
      <c r="H88" s="319"/>
      <c r="I88" s="192">
        <v>4</v>
      </c>
      <c r="J88" s="207">
        <v>286</v>
      </c>
      <c r="K88" s="195">
        <f>'24BA004'!$AR$20</f>
        <v>6199.969017912279</v>
      </c>
      <c r="L88" s="195">
        <f>'24BA004'!$AR$21</f>
        <v>0</v>
      </c>
      <c r="M88" s="196"/>
      <c r="N88" s="195">
        <f>'24BA004'!$AT$8</f>
        <v>77937.800847135906</v>
      </c>
      <c r="O88" s="197">
        <f>'24BA004'!$AT$14</f>
        <v>11.493960048312671</v>
      </c>
      <c r="P88" s="198">
        <f t="shared" si="5"/>
        <v>79.247921567538654</v>
      </c>
      <c r="Q88" s="199">
        <f>IF('24BA004'!$AT$15&gt;0.4,NA(),IF('24BA004'!$AT$15&lt;0.1,NA(),'24BA004'!$AT$15))</f>
        <v>0.25142467566184656</v>
      </c>
      <c r="R88" s="348"/>
      <c r="S88" s="322"/>
      <c r="T88" s="345"/>
    </row>
    <row r="89" spans="1:20" ht="12.6" customHeight="1" x14ac:dyDescent="0.25">
      <c r="A89" s="435" t="s">
        <v>207</v>
      </c>
      <c r="B89" s="256">
        <f>'24BA069'!$N$9</f>
        <v>2786.65</v>
      </c>
      <c r="C89" s="438"/>
      <c r="D89" s="441"/>
      <c r="E89" s="326">
        <f>'24BA069'!$N$10</f>
        <v>1.9881</v>
      </c>
      <c r="F89" s="323">
        <f>'24BA069'!$N$11</f>
        <v>0.97870000000000001</v>
      </c>
      <c r="G89" s="320">
        <f>'24BA069'!$N$12</f>
        <v>2.0313681414120772</v>
      </c>
      <c r="H89" s="317">
        <f>'24BA069'!$N$16</f>
        <v>2.660229851589222</v>
      </c>
      <c r="I89" s="193">
        <v>1</v>
      </c>
      <c r="J89" s="206">
        <v>308</v>
      </c>
      <c r="K89" s="130">
        <f>'24BA069'!$N$20</f>
        <v>1200.2106675392629</v>
      </c>
      <c r="L89" s="130">
        <f>'24BA069'!$N$21</f>
        <v>0</v>
      </c>
      <c r="M89" s="130">
        <f>'24BA069'!$P$9</f>
        <v>38058.063645367249</v>
      </c>
      <c r="N89" s="131"/>
      <c r="O89" s="128">
        <f>'24BA069'!$P$14</f>
        <v>10.467380001671376</v>
      </c>
      <c r="P89" s="180">
        <f t="shared" si="5"/>
        <v>72.16991410300318</v>
      </c>
      <c r="Q89" s="135">
        <f>IF('24BA069'!$P$15&gt;0.4,NA(),IF('24BA069'!$P$15&lt;0.1,NA(),'24BA069'!$P$15))</f>
        <v>0.25886240393752735</v>
      </c>
      <c r="R89" s="346">
        <f>'24BA069 M-C'!$R$8</f>
        <v>32113.263645367249</v>
      </c>
      <c r="S89" s="320">
        <f>'24BA069 M-C'!$T$8</f>
        <v>0.88823660772111968</v>
      </c>
      <c r="T89" s="343">
        <f>'24BA069 M-C'!$U$8</f>
        <v>7214.0051500290801</v>
      </c>
    </row>
    <row r="90" spans="1:20" ht="12.6" customHeight="1" x14ac:dyDescent="0.25">
      <c r="A90" s="436"/>
      <c r="B90" s="266">
        <f>'24BA069'!$X$9</f>
        <v>2786.65</v>
      </c>
      <c r="C90" s="439"/>
      <c r="D90" s="442"/>
      <c r="E90" s="327"/>
      <c r="F90" s="324"/>
      <c r="G90" s="321"/>
      <c r="H90" s="318"/>
      <c r="I90" s="191">
        <v>2</v>
      </c>
      <c r="J90" s="205">
        <v>308</v>
      </c>
      <c r="K90" s="132">
        <f>'24BA069'!$X$20</f>
        <v>2200.0842818057527</v>
      </c>
      <c r="L90" s="132">
        <f>'24BA069'!$X$21</f>
        <v>0</v>
      </c>
      <c r="M90" s="132">
        <f>'24BA069'!$Z$9</f>
        <v>43012.063645367249</v>
      </c>
      <c r="N90" s="133"/>
      <c r="O90" s="184">
        <f>'24BA069'!$Z$18</f>
        <v>11.848495155132721</v>
      </c>
      <c r="P90" s="182">
        <f t="shared" si="5"/>
        <v>81.69235066074215</v>
      </c>
      <c r="Q90" s="183">
        <f>IF('24BA069'!$Z$19&gt;0.4,NA(),IF('24BA069'!$Z$19&lt;0.1,NA(),'24BA069'!$Z$19))</f>
        <v>0.29597042252701705</v>
      </c>
      <c r="R90" s="347"/>
      <c r="S90" s="321"/>
      <c r="T90" s="344"/>
    </row>
    <row r="91" spans="1:20" ht="12.6" customHeight="1" x14ac:dyDescent="0.25">
      <c r="A91" s="436"/>
      <c r="B91" s="266">
        <f>'24BA069'!$AH$9</f>
        <v>2786.65</v>
      </c>
      <c r="C91" s="439"/>
      <c r="D91" s="442"/>
      <c r="E91" s="327"/>
      <c r="F91" s="324"/>
      <c r="G91" s="321"/>
      <c r="H91" s="318"/>
      <c r="I91" s="191">
        <v>3</v>
      </c>
      <c r="J91" s="205">
        <v>308</v>
      </c>
      <c r="K91" s="132">
        <f>'24BA069'!$AH$20</f>
        <v>4200.1290561797668</v>
      </c>
      <c r="L91" s="132">
        <f>'24BA069'!$AH$21</f>
        <v>0</v>
      </c>
      <c r="M91" s="132">
        <f>'24BA069'!$AJ$9</f>
        <v>52920.063645367249</v>
      </c>
      <c r="N91" s="133"/>
      <c r="O91" s="184">
        <f>'24BA069'!$AJ$18</f>
        <v>11.862237822944588</v>
      </c>
      <c r="P91" s="182">
        <f t="shared" si="5"/>
        <v>81.787102848526501</v>
      </c>
      <c r="Q91" s="183">
        <f>IF('24BA069'!$AJ$19&gt;0.4,NA(),IF('24BA069'!$AJ$19&lt;0.1,NA(),'24BA069'!$AJ$19))</f>
        <v>0.25392885009904687</v>
      </c>
      <c r="R91" s="347"/>
      <c r="S91" s="321"/>
      <c r="T91" s="344"/>
    </row>
    <row r="92" spans="1:20" ht="12.6" customHeight="1" thickBot="1" x14ac:dyDescent="0.3">
      <c r="A92" s="437"/>
      <c r="B92" s="257">
        <f>'24BA069'!$AR$9</f>
        <v>2786.65</v>
      </c>
      <c r="C92" s="440"/>
      <c r="D92" s="443"/>
      <c r="E92" s="328"/>
      <c r="F92" s="325"/>
      <c r="G92" s="322"/>
      <c r="H92" s="319"/>
      <c r="I92" s="192">
        <v>4</v>
      </c>
      <c r="J92" s="207">
        <v>308</v>
      </c>
      <c r="K92" s="195">
        <f>'24BA069'!$AR$20</f>
        <v>6199.9943112947913</v>
      </c>
      <c r="L92" s="195">
        <f>'24BA069'!$AR$21</f>
        <v>0</v>
      </c>
      <c r="M92" s="196"/>
      <c r="N92" s="195">
        <f>'24BA069'!$AT$8</f>
        <v>62828.063645367249</v>
      </c>
      <c r="O92" s="208">
        <f>'24BA069'!$AT$18</f>
        <v>12.206449529709749</v>
      </c>
      <c r="P92" s="209">
        <f t="shared" si="5"/>
        <v>84.160354732620064</v>
      </c>
      <c r="Q92" s="210">
        <f>IF('24BA069'!$AT$19&gt;0.4,NA(),IF('24BA069'!$AT$19&lt;0.1,NA(),'24BA069'!$AT$19))</f>
        <v>0.28784357896581253</v>
      </c>
      <c r="R92" s="348"/>
      <c r="S92" s="322"/>
      <c r="T92" s="345"/>
    </row>
    <row r="93" spans="1:20" ht="12.6" customHeight="1" x14ac:dyDescent="0.25">
      <c r="A93" s="468" t="s">
        <v>290</v>
      </c>
      <c r="B93" s="236">
        <f>'25BCS001'!$N$10</f>
        <v>3025.5</v>
      </c>
      <c r="C93" s="471"/>
      <c r="D93" s="474"/>
      <c r="E93" s="326">
        <f>'25BCS001'!$N$11</f>
        <v>2.1688000000000001</v>
      </c>
      <c r="F93" s="323">
        <f>'25BCS001'!$N$12</f>
        <v>1.4958</v>
      </c>
      <c r="G93" s="320">
        <f>'25BCS001'!$N$13</f>
        <v>1.4499264607567857</v>
      </c>
      <c r="H93" s="317">
        <f>'25BCS001'!$N$17</f>
        <v>2.4578240314655719</v>
      </c>
      <c r="I93" s="193">
        <v>1</v>
      </c>
      <c r="J93" s="206">
        <v>332</v>
      </c>
      <c r="K93" s="130">
        <f>'25BCS001'!$N$21</f>
        <v>1200.7742480620157</v>
      </c>
      <c r="L93" s="130">
        <f>'25BCS001'!$N$22</f>
        <v>0</v>
      </c>
      <c r="M93" s="131"/>
      <c r="N93" s="130">
        <f>'25BCS001'!$P$9</f>
        <v>11348.995000096773</v>
      </c>
      <c r="O93" s="128">
        <f>'25BCS001'!$P$15</f>
        <v>3.7308049558892775</v>
      </c>
      <c r="P93" s="180">
        <f t="shared" si="5"/>
        <v>25.722948164544995</v>
      </c>
      <c r="Q93" s="135">
        <f>IF('25BCS001'!$P$16&gt;0.4,NA(),IF('25BCS001'!$P$16&lt;0.1,NA(),'25BCS001'!$P$16))</f>
        <v>0.27616677320823713</v>
      </c>
      <c r="R93" s="346">
        <f>'25BCS001 M-C'!$R$9</f>
        <v>3217.5884711767503</v>
      </c>
      <c r="S93" s="320">
        <f>'25BCS001 M-C'!$T$9</f>
        <v>1.1236767209242131</v>
      </c>
      <c r="T93" s="343">
        <f>'25BCS001 M-C'!$U$9</f>
        <v>607.73588749572468</v>
      </c>
    </row>
    <row r="94" spans="1:20" ht="12.6" customHeight="1" x14ac:dyDescent="0.25">
      <c r="A94" s="469"/>
      <c r="B94" s="265">
        <f>'25BCS001'!$X$10</f>
        <v>3025.5</v>
      </c>
      <c r="C94" s="472"/>
      <c r="D94" s="475"/>
      <c r="E94" s="327"/>
      <c r="F94" s="324"/>
      <c r="G94" s="321"/>
      <c r="H94" s="318"/>
      <c r="I94" s="191">
        <v>2</v>
      </c>
      <c r="J94" s="205">
        <v>332</v>
      </c>
      <c r="K94" s="132">
        <f>'25BCS001'!$X$21</f>
        <v>2200.6344070278255</v>
      </c>
      <c r="L94" s="132">
        <f>'25BCS001'!$X$22</f>
        <v>0</v>
      </c>
      <c r="M94" s="133"/>
      <c r="N94" s="132">
        <f>'25BCS001'!$Z$9</f>
        <v>18910.64777210027</v>
      </c>
      <c r="O94" s="129">
        <f>'25BCS001'!$Z$15</f>
        <v>5.5110565279725225</v>
      </c>
      <c r="P94" s="179">
        <f t="shared" si="5"/>
        <v>37.997328479243521</v>
      </c>
      <c r="Q94" s="136">
        <f>IF('25BCS001'!$Z$16&gt;0.4,NA(),IF('25BCS001'!$Z$16&lt;0.1,NA(),'25BCS001'!$Z$16))</f>
        <v>0.2660293944548498</v>
      </c>
      <c r="R94" s="347"/>
      <c r="S94" s="321"/>
      <c r="T94" s="344"/>
    </row>
    <row r="95" spans="1:20" ht="12.6" customHeight="1" x14ac:dyDescent="0.25">
      <c r="A95" s="469"/>
      <c r="B95" s="265">
        <f>'25BCS001'!$AH$10</f>
        <v>3025.5</v>
      </c>
      <c r="C95" s="472"/>
      <c r="D95" s="475"/>
      <c r="E95" s="327"/>
      <c r="F95" s="324"/>
      <c r="G95" s="321"/>
      <c r="H95" s="318"/>
      <c r="I95" s="191">
        <v>3</v>
      </c>
      <c r="J95" s="205">
        <v>332</v>
      </c>
      <c r="K95" s="132">
        <f>'25BCS001'!$AH$21</f>
        <v>4200.3816424580846</v>
      </c>
      <c r="L95" s="132">
        <f>'25BCS001'!$AH$22</f>
        <v>0</v>
      </c>
      <c r="M95" s="133"/>
      <c r="N95" s="132">
        <f>'25BCS001'!$AJ$9</f>
        <v>31544.086436203721</v>
      </c>
      <c r="O95" s="129">
        <f>'25BCS001'!$AJ$15</f>
        <v>6.6612217379658532</v>
      </c>
      <c r="P95" s="179">
        <f t="shared" si="5"/>
        <v>45.927424109308269</v>
      </c>
      <c r="Q95" s="136">
        <f>IF('25BCS001'!$AJ$16&gt;0.4,NA(),IF('25BCS001'!$AJ$16&lt;0.1,NA(),'25BCS001'!$AJ$16))</f>
        <v>0.25353604657462131</v>
      </c>
      <c r="R95" s="347"/>
      <c r="S95" s="321"/>
      <c r="T95" s="344"/>
    </row>
    <row r="96" spans="1:20" ht="12.6" customHeight="1" thickBot="1" x14ac:dyDescent="0.3">
      <c r="A96" s="470"/>
      <c r="B96" s="237">
        <f>'25BCS001'!$AR$10</f>
        <v>3025.5</v>
      </c>
      <c r="C96" s="473"/>
      <c r="D96" s="476"/>
      <c r="E96" s="328"/>
      <c r="F96" s="325"/>
      <c r="G96" s="322"/>
      <c r="H96" s="319"/>
      <c r="I96" s="192">
        <v>4</v>
      </c>
      <c r="J96" s="207">
        <v>332</v>
      </c>
      <c r="K96" s="195">
        <f>'25BCS001'!$AR$21</f>
        <v>6196.5730503334844</v>
      </c>
      <c r="L96" s="195">
        <f>'25BCS001'!$AR$22</f>
        <v>0</v>
      </c>
      <c r="M96" s="196"/>
      <c r="N96" s="195">
        <f>'25BCS001'!$AT$9</f>
        <v>46256.809764563746</v>
      </c>
      <c r="O96" s="208">
        <f>'25BCS001'!$AT$19</f>
        <v>4.4843997450236541</v>
      </c>
      <c r="P96" s="209">
        <f t="shared" si="5"/>
        <v>30.918791937448486</v>
      </c>
      <c r="Q96" s="242" t="e">
        <f>IF('25BCS001'!$AT$20&gt;0.4,NA(),IF('25BCS001'!$AT$20&lt;0.1,NA(),'25BCS001'!$AT$20))</f>
        <v>#N/A</v>
      </c>
      <c r="R96" s="348"/>
      <c r="S96" s="322"/>
      <c r="T96" s="345"/>
    </row>
    <row r="97" spans="1:20" ht="12.6" customHeight="1" x14ac:dyDescent="0.25">
      <c r="A97" s="504" t="str">
        <f>'25BCS002'!$N$9</f>
        <v>BCS2_S1</v>
      </c>
      <c r="B97" s="238">
        <f>'25BCS002'!$N$10</f>
        <v>3025.7</v>
      </c>
      <c r="C97" s="507"/>
      <c r="D97" s="510"/>
      <c r="E97" s="326">
        <f>'25BCS002'!$N$11</f>
        <v>2.2134</v>
      </c>
      <c r="F97" s="323">
        <f>'25BCS002'!$N$12</f>
        <v>1.4976</v>
      </c>
      <c r="G97" s="320">
        <f>'25BCS002'!$N$13</f>
        <v>1.4779647435897436</v>
      </c>
      <c r="H97" s="317">
        <f>'25BCS002'!$N$17</f>
        <v>2.4557284632022292</v>
      </c>
      <c r="I97" s="193">
        <v>1</v>
      </c>
      <c r="J97" s="206">
        <v>332</v>
      </c>
      <c r="K97" s="130">
        <f>'25BCS002'!$N$21</f>
        <v>1200.1035785007036</v>
      </c>
      <c r="L97" s="130">
        <f>'25BCS002'!$N$22</f>
        <v>0</v>
      </c>
      <c r="M97" s="130">
        <f>'25BCS002'!$P$10</f>
        <v>25941.30890824672</v>
      </c>
      <c r="N97" s="131"/>
      <c r="O97" s="185">
        <f>'25BCS002'!$P$17</f>
        <v>6.2413321354661289</v>
      </c>
      <c r="P97" s="186">
        <f>O97*1000000/145.038/1000</f>
        <v>43.03239244519456</v>
      </c>
      <c r="Q97" s="187">
        <f>IF('25BCS002'!$P$18&gt;0.4,NA(),IF('25BCS002'!$P$18&lt;0.1,NA(),'25BCS002'!$P$18))</f>
        <v>0.13102841182301797</v>
      </c>
      <c r="R97" s="346">
        <f>'25BCS002 M-C'!$R$9</f>
        <v>17424.563145534856</v>
      </c>
      <c r="S97" s="320">
        <f>'25BCS002 M-C'!$T$9</f>
        <v>1.1443542963971893</v>
      </c>
      <c r="T97" s="343">
        <f>'25BCS002 M-C'!$U$9</f>
        <v>3270.2856179679243</v>
      </c>
    </row>
    <row r="98" spans="1:20" ht="12.6" customHeight="1" x14ac:dyDescent="0.25">
      <c r="A98" s="505"/>
      <c r="B98" s="264">
        <f>'25BCS002'!$X$10</f>
        <v>3025.7</v>
      </c>
      <c r="C98" s="508"/>
      <c r="D98" s="511"/>
      <c r="E98" s="327"/>
      <c r="F98" s="324"/>
      <c r="G98" s="321"/>
      <c r="H98" s="318"/>
      <c r="I98" s="191">
        <v>2</v>
      </c>
      <c r="J98" s="205">
        <v>332</v>
      </c>
      <c r="K98" s="132">
        <f>'25BCS002'!$X$21</f>
        <v>2200.0902377414654</v>
      </c>
      <c r="L98" s="132">
        <f>'25BCS002'!$X$22</f>
        <v>0</v>
      </c>
      <c r="M98" s="132">
        <f>'25BCS002'!$Z$10</f>
        <v>33038.597043839938</v>
      </c>
      <c r="N98" s="133"/>
      <c r="O98" s="184">
        <f>'25BCS002'!$Z$17</f>
        <v>7.622283478531366</v>
      </c>
      <c r="P98" s="182">
        <f>O98*1000000/145.038/1000</f>
        <v>52.553699572052601</v>
      </c>
      <c r="Q98" s="183">
        <f>IF('25BCS002'!$Z$18&gt;0.4,NA(),IF('25BCS002'!$Z$18&lt;0.1,NA(),'25BCS002'!$Z$18))</f>
        <v>0.1811965760820024</v>
      </c>
      <c r="R98" s="347"/>
      <c r="S98" s="321"/>
      <c r="T98" s="344"/>
    </row>
    <row r="99" spans="1:20" ht="12.6" customHeight="1" x14ac:dyDescent="0.25">
      <c r="A99" s="505"/>
      <c r="B99" s="264">
        <f>'25BCS002'!$AH$10</f>
        <v>3025.7</v>
      </c>
      <c r="C99" s="508"/>
      <c r="D99" s="511"/>
      <c r="E99" s="327"/>
      <c r="F99" s="324"/>
      <c r="G99" s="321"/>
      <c r="H99" s="318"/>
      <c r="I99" s="191">
        <v>3</v>
      </c>
      <c r="J99" s="205">
        <v>332</v>
      </c>
      <c r="K99" s="132">
        <f>'25BCS002'!$AH$21</f>
        <v>4199.9445009784686</v>
      </c>
      <c r="L99" s="132">
        <f>'25BCS002'!$AH$22</f>
        <v>0</v>
      </c>
      <c r="M99" s="132">
        <f>'25BCS002'!$AJ$10</f>
        <v>47233.173315026375</v>
      </c>
      <c r="N99" s="133"/>
      <c r="O99" s="129">
        <f>'25BCS002'!$AJ$15</f>
        <v>7.4140999137873624</v>
      </c>
      <c r="P99" s="179">
        <f>O99*1000000/145.038/1000</f>
        <v>51.118327016280986</v>
      </c>
      <c r="Q99" s="136">
        <f>IF('25BCS002'!$AJ$16&gt;0.4,NA(),IF('25BCS002'!$AJ$16&lt;0.1,NA(),'25BCS002'!$AJ$16))</f>
        <v>0.17444022629524691</v>
      </c>
      <c r="R99" s="347"/>
      <c r="S99" s="321"/>
      <c r="T99" s="344"/>
    </row>
    <row r="100" spans="1:20" ht="12.6" customHeight="1" thickBot="1" x14ac:dyDescent="0.3">
      <c r="A100" s="506"/>
      <c r="B100" s="239">
        <f>'25BCS002'!$AR$10</f>
        <v>3025.7</v>
      </c>
      <c r="C100" s="509"/>
      <c r="D100" s="512"/>
      <c r="E100" s="328"/>
      <c r="F100" s="325"/>
      <c r="G100" s="322"/>
      <c r="H100" s="319"/>
      <c r="I100" s="192">
        <v>4</v>
      </c>
      <c r="J100" s="207">
        <v>332</v>
      </c>
      <c r="K100" s="195">
        <f>'25BCS002'!$AR$21</f>
        <v>6199.9623835246975</v>
      </c>
      <c r="L100" s="195">
        <f>'25BCS002'!$AR$22</f>
        <v>0</v>
      </c>
      <c r="M100" s="196"/>
      <c r="N100" s="195">
        <f>'25BCS002'!$AT$9</f>
        <v>61427.74958621282</v>
      </c>
      <c r="O100" s="197">
        <f>'25BCS002'!$AT$15</f>
        <v>8.2248452267227332</v>
      </c>
      <c r="P100" s="198">
        <f>O100*1000000/145.038/1000</f>
        <v>56.708209067435654</v>
      </c>
      <c r="Q100" s="199">
        <f>IF('25BCS002'!$AT$16&gt;0.4,NA(),IF('25BCS002'!$AT$16&lt;0.1,NA(),'25BCS002'!$AT$16))</f>
        <v>0.18042870406539818</v>
      </c>
      <c r="R100" s="348"/>
      <c r="S100" s="322"/>
      <c r="T100" s="345"/>
    </row>
    <row r="101" spans="1:20" ht="12.6" customHeight="1" x14ac:dyDescent="0.25">
      <c r="A101" s="387">
        <v>16</v>
      </c>
      <c r="B101" s="240">
        <f>'25BA029'!$N$10</f>
        <v>3027.2</v>
      </c>
      <c r="C101" s="390"/>
      <c r="D101" s="393"/>
      <c r="E101" s="326">
        <f>'25BA029'!$N$11</f>
        <v>1.6168</v>
      </c>
      <c r="F101" s="323">
        <f>'25BA029'!$N$12</f>
        <v>0.98229999999999995</v>
      </c>
      <c r="G101" s="320">
        <f>'25BA029'!$N$13</f>
        <v>1.6459330143540671</v>
      </c>
      <c r="H101" s="317">
        <f>'25BA029'!$N$17</f>
        <v>2.4752596875449888</v>
      </c>
      <c r="I101" s="193">
        <v>1</v>
      </c>
      <c r="J101" s="206">
        <v>332</v>
      </c>
      <c r="K101" s="130">
        <f>'25BA029'!$N$21</f>
        <v>1200.0000166666634</v>
      </c>
      <c r="L101" s="130">
        <f>'25BA029'!$N$22</f>
        <v>0</v>
      </c>
      <c r="M101" s="130">
        <f>'25BA029'!$P$10</f>
        <v>19535.217911678654</v>
      </c>
      <c r="N101" s="131"/>
      <c r="O101" s="128">
        <f>'25BA029'!$P$15</f>
        <v>4.5207472388619312</v>
      </c>
      <c r="P101" s="180">
        <f t="shared" ref="P101:P104" si="6">O101*1000000/145.038/1000</f>
        <v>31.169398632509626</v>
      </c>
      <c r="Q101" s="135">
        <f>IF('25BA029'!$P$16&gt;0.4,NA(),IF('25BA029'!$P$16&lt;0.1,NA(),'25BA029'!$P$16))</f>
        <v>0.18729026427073986</v>
      </c>
      <c r="R101" s="346">
        <f>'25BA029 M-C'!$R$9</f>
        <v>15510.588016338592</v>
      </c>
      <c r="S101" s="320">
        <f>'25BA029 M-C'!$T$9</f>
        <v>0.64265509970411094</v>
      </c>
      <c r="T101" s="343">
        <f>'25BA029 M-C'!$U$9</f>
        <v>4234.7318512294105</v>
      </c>
    </row>
    <row r="102" spans="1:20" ht="12.6" customHeight="1" x14ac:dyDescent="0.25">
      <c r="A102" s="388"/>
      <c r="B102" s="263">
        <f>'25BA029'!$X$10</f>
        <v>3027.2</v>
      </c>
      <c r="C102" s="391"/>
      <c r="D102" s="394"/>
      <c r="E102" s="327"/>
      <c r="F102" s="324"/>
      <c r="G102" s="321"/>
      <c r="H102" s="318"/>
      <c r="I102" s="191">
        <v>2</v>
      </c>
      <c r="J102" s="205">
        <v>332</v>
      </c>
      <c r="K102" s="132">
        <f>'25BA029'!$X$21</f>
        <v>2200.7187055016261</v>
      </c>
      <c r="L102" s="132">
        <f>'25BA029'!$X$22</f>
        <v>0</v>
      </c>
      <c r="M102" s="132">
        <f>'25BA029'!$Z$10</f>
        <v>22892.43001604149</v>
      </c>
      <c r="N102" s="133"/>
      <c r="O102" s="129">
        <f>'25BA029'!$Z$15</f>
        <v>5.0778873338223827</v>
      </c>
      <c r="P102" s="179">
        <f t="shared" si="6"/>
        <v>35.010737419313436</v>
      </c>
      <c r="Q102" s="136">
        <f>IF('25BA029'!$Z$16&gt;0.4,NA(),IF('25BA029'!$Z$16&lt;0.1,NA(),'25BA029'!$Z$16))</f>
        <v>0.25647312515159731</v>
      </c>
      <c r="R102" s="347"/>
      <c r="S102" s="321"/>
      <c r="T102" s="344"/>
    </row>
    <row r="103" spans="1:20" ht="12.6" customHeight="1" x14ac:dyDescent="0.25">
      <c r="A103" s="388"/>
      <c r="B103" s="263">
        <f>'25BA029'!$AH$10</f>
        <v>3027.2</v>
      </c>
      <c r="C103" s="391"/>
      <c r="D103" s="394"/>
      <c r="E103" s="327"/>
      <c r="F103" s="324"/>
      <c r="G103" s="321"/>
      <c r="H103" s="318"/>
      <c r="I103" s="191">
        <v>3</v>
      </c>
      <c r="J103" s="205">
        <v>332</v>
      </c>
      <c r="K103" s="132">
        <f>'25BA029'!$AH$21</f>
        <v>4200.4310188679074</v>
      </c>
      <c r="L103" s="132">
        <f>'25BA029'!$AH$22</f>
        <v>0</v>
      </c>
      <c r="M103" s="132">
        <f>'25BA029'!$AJ$10</f>
        <v>29596.792650028812</v>
      </c>
      <c r="N103" s="133"/>
      <c r="O103" s="184">
        <f>'25BA029'!$AJ$19</f>
        <v>5.6140429570621624</v>
      </c>
      <c r="P103" s="182">
        <f t="shared" si="6"/>
        <v>38.707393628305418</v>
      </c>
      <c r="Q103" s="183">
        <f>IF('25BA029'!$AJ$20&gt;0.4,NA(),IF('25BA029'!$AJ$20&lt;0.1,NA(),'25BA029'!$AJ$20))</f>
        <v>0.24017932421567106</v>
      </c>
      <c r="R103" s="347"/>
      <c r="S103" s="321"/>
      <c r="T103" s="344"/>
    </row>
    <row r="104" spans="1:20" ht="12.6" customHeight="1" thickBot="1" x14ac:dyDescent="0.3">
      <c r="A104" s="389"/>
      <c r="B104" s="241">
        <f>'25BA029'!$AR$10</f>
        <v>3027.2</v>
      </c>
      <c r="C104" s="392"/>
      <c r="D104" s="395"/>
      <c r="E104" s="328"/>
      <c r="F104" s="325"/>
      <c r="G104" s="322"/>
      <c r="H104" s="319"/>
      <c r="I104" s="192">
        <v>4</v>
      </c>
      <c r="J104" s="207">
        <v>332</v>
      </c>
      <c r="K104" s="195">
        <f>'25BA029'!$AR$21</f>
        <v>6200.3102235211154</v>
      </c>
      <c r="L104" s="195">
        <f>'25BA029'!$AR$22</f>
        <v>0</v>
      </c>
      <c r="M104" s="196"/>
      <c r="N104" s="195">
        <f>'25BA029'!$AT$9</f>
        <v>36304.50914226225</v>
      </c>
      <c r="O104" s="208">
        <f>'25BA029'!$AT$19</f>
        <v>5.7049538634452439</v>
      </c>
      <c r="P104" s="209">
        <f t="shared" si="6"/>
        <v>39.334201129671143</v>
      </c>
      <c r="Q104" s="210">
        <f>IF('25BA029'!$AT$20&gt;0.4,NA(),IF('25BA029'!$AT$20&lt;0.1,NA(),'25BA029'!$AT$20))</f>
        <v>0.27356068414089252</v>
      </c>
      <c r="R104" s="348"/>
      <c r="S104" s="322"/>
      <c r="T104" s="345"/>
    </row>
    <row r="105" spans="1:20" ht="12.6" customHeight="1" x14ac:dyDescent="0.25">
      <c r="A105" s="531" t="str">
        <f>'24BA002'!$N$8</f>
        <v>24BA002_S1</v>
      </c>
      <c r="B105" s="258">
        <f>'24BA002'!$N$9</f>
        <v>3526.1</v>
      </c>
      <c r="C105" s="534"/>
      <c r="D105" s="537"/>
      <c r="E105" s="326">
        <f>'24BA002'!$N$10</f>
        <v>2.8473000000000002</v>
      </c>
      <c r="F105" s="323">
        <f>'24BA002'!$N$11</f>
        <v>1.4758</v>
      </c>
      <c r="G105" s="320">
        <f>'24BA002'!$N$12</f>
        <v>1.9293264670009487</v>
      </c>
      <c r="H105" s="317">
        <f>'24BA002'!$N$16</f>
        <v>2.7564074145162722</v>
      </c>
      <c r="I105" s="193">
        <v>1</v>
      </c>
      <c r="J105" s="206">
        <v>382</v>
      </c>
      <c r="K105" s="130">
        <f>'24BA002'!$N$20</f>
        <v>1200.1035785007036</v>
      </c>
      <c r="L105" s="130">
        <f>'24BA002'!$N$21</f>
        <v>0</v>
      </c>
      <c r="M105" s="130">
        <f>'24BA002'!$P$9</f>
        <v>29928.953757439507</v>
      </c>
      <c r="N105" s="131"/>
      <c r="O105" s="185">
        <f>'24BA002'!$P$16</f>
        <v>8.2677486995902481</v>
      </c>
      <c r="P105" s="186">
        <f t="shared" ref="P105:P112" si="7">O105*1000000/145.038/1000</f>
        <v>57.004017564984679</v>
      </c>
      <c r="Q105" s="187">
        <f>IF('24BA002'!$P$17&gt;0.4,NA(),IF('24BA002'!$P$17&lt;0.1,NA(),'24BA002'!$P$17))</f>
        <v>0.20672318599989986</v>
      </c>
      <c r="R105" s="346">
        <f>'24BA002 M-C'!$R$8</f>
        <v>21974.763926931031</v>
      </c>
      <c r="S105" s="320">
        <f>'24BA002 M-C'!$T$8</f>
        <v>1.0930868461558734</v>
      </c>
      <c r="T105" s="343">
        <f>'24BA002 M-C'!$U$8</f>
        <v>4267.6310850624586</v>
      </c>
    </row>
    <row r="106" spans="1:20" ht="12.6" customHeight="1" x14ac:dyDescent="0.25">
      <c r="A106" s="532"/>
      <c r="B106" s="262">
        <f>'24BA002'!$X$9</f>
        <v>3526.1</v>
      </c>
      <c r="C106" s="535"/>
      <c r="D106" s="538"/>
      <c r="E106" s="327"/>
      <c r="F106" s="324"/>
      <c r="G106" s="321"/>
      <c r="H106" s="318"/>
      <c r="I106" s="191">
        <v>2</v>
      </c>
      <c r="J106" s="205">
        <v>382</v>
      </c>
      <c r="K106" s="132">
        <f>'24BA002'!$X$20</f>
        <v>2200.0902377414654</v>
      </c>
      <c r="L106" s="132">
        <f>'24BA002'!$X$21</f>
        <v>0</v>
      </c>
      <c r="M106" s="132">
        <f>'24BA002'!$Z$9</f>
        <v>36557.445282863235</v>
      </c>
      <c r="N106" s="133"/>
      <c r="O106" s="129">
        <f>'24BA002'!$Z$14</f>
        <v>9.4327422193237123</v>
      </c>
      <c r="P106" s="179">
        <f t="shared" si="7"/>
        <v>65.036350606901024</v>
      </c>
      <c r="Q106" s="136">
        <f>IF('24BA002'!$Z$15&gt;0.4,NA(),IF('24BA002'!$Z$15&lt;0.1,NA(),'24BA002'!$Z$15))</f>
        <v>0.22199064700433552</v>
      </c>
      <c r="R106" s="347"/>
      <c r="S106" s="321"/>
      <c r="T106" s="344"/>
    </row>
    <row r="107" spans="1:20" ht="12.6" customHeight="1" x14ac:dyDescent="0.25">
      <c r="A107" s="532"/>
      <c r="B107" s="262">
        <f>'24BA002'!$AH$9</f>
        <v>3526.1</v>
      </c>
      <c r="C107" s="535"/>
      <c r="D107" s="538"/>
      <c r="E107" s="327"/>
      <c r="F107" s="324"/>
      <c r="G107" s="321"/>
      <c r="H107" s="318"/>
      <c r="I107" s="191">
        <v>3</v>
      </c>
      <c r="J107" s="205">
        <v>382</v>
      </c>
      <c r="K107" s="132">
        <f>'24BA002'!$AH$20</f>
        <v>4199.9445009784686</v>
      </c>
      <c r="L107" s="132">
        <f>'24BA002'!$AH$21</f>
        <v>0</v>
      </c>
      <c r="M107" s="132">
        <f>'24BA002'!$AJ$9</f>
        <v>49814.42833371069</v>
      </c>
      <c r="N107" s="133"/>
      <c r="O107" s="129">
        <f>'24BA002'!$AJ$14</f>
        <v>9.8212871211459056</v>
      </c>
      <c r="P107" s="179">
        <f t="shared" si="7"/>
        <v>67.715268558211676</v>
      </c>
      <c r="Q107" s="136">
        <f>IF('24BA002'!$AJ$15&gt;0.4,NA(),IF('24BA002'!$AJ$15&lt;0.1,NA(),'24BA002'!$AJ$15))</f>
        <v>0.2752138932661784</v>
      </c>
      <c r="R107" s="347"/>
      <c r="S107" s="321"/>
      <c r="T107" s="344"/>
    </row>
    <row r="108" spans="1:20" ht="12.6" customHeight="1" thickBot="1" x14ac:dyDescent="0.3">
      <c r="A108" s="533"/>
      <c r="B108" s="259">
        <f>'24BA002'!$AR$9</f>
        <v>3526.1</v>
      </c>
      <c r="C108" s="536"/>
      <c r="D108" s="539"/>
      <c r="E108" s="328"/>
      <c r="F108" s="325"/>
      <c r="G108" s="322"/>
      <c r="H108" s="319"/>
      <c r="I108" s="192">
        <v>4</v>
      </c>
      <c r="J108" s="207">
        <v>382</v>
      </c>
      <c r="K108" s="195">
        <f>'24BA002'!$AR$20</f>
        <v>6199.9623835246975</v>
      </c>
      <c r="L108" s="195">
        <f>'24BA002'!$AR$21</f>
        <v>0</v>
      </c>
      <c r="M108" s="196"/>
      <c r="N108" s="195">
        <f>'24BA002'!$AT$8</f>
        <v>63071.411384558145</v>
      </c>
      <c r="O108" s="208">
        <f>'24BA002'!$AT$18</f>
        <v>10.375378812022152</v>
      </c>
      <c r="P108" s="209">
        <f t="shared" si="7"/>
        <v>71.535589376729902</v>
      </c>
      <c r="Q108" s="210">
        <f>IF('24BA002'!$AT$19&gt;0.4,NA(),IF('24BA002'!$AT$19&lt;0.1,NA(),'24BA002'!$AT$19))</f>
        <v>0.26002997680515516</v>
      </c>
      <c r="R108" s="348"/>
      <c r="S108" s="322"/>
      <c r="T108" s="345"/>
    </row>
    <row r="109" spans="1:20" ht="12.6" customHeight="1" x14ac:dyDescent="0.25">
      <c r="A109" s="363">
        <v>9</v>
      </c>
      <c r="B109" s="260">
        <f>'25BA022'!$N$10</f>
        <v>3603.01</v>
      </c>
      <c r="C109" s="366"/>
      <c r="D109" s="369"/>
      <c r="E109" s="326">
        <f>'25BA022'!$N$11</f>
        <v>1.6933</v>
      </c>
      <c r="F109" s="323">
        <f>'25BA022'!$N$12</f>
        <v>0.98109999999999997</v>
      </c>
      <c r="G109" s="320">
        <f>'25BA022'!$N$13</f>
        <v>1.7259198858424218</v>
      </c>
      <c r="H109" s="317">
        <f>'25BA022'!$N$17</f>
        <v>2.7458132247273976</v>
      </c>
      <c r="I109" s="193">
        <v>1</v>
      </c>
      <c r="J109" s="206">
        <v>389</v>
      </c>
      <c r="K109" s="130">
        <f>'25BA022'!$N$21</f>
        <v>1200.107122395829</v>
      </c>
      <c r="L109" s="130">
        <f>'25BA022'!$N$22</f>
        <v>0</v>
      </c>
      <c r="M109" s="130">
        <f>'25BA022'!$P$10</f>
        <v>19728.150998586454</v>
      </c>
      <c r="N109" s="131"/>
      <c r="O109" s="185">
        <f>'25BA022'!$P$17</f>
        <v>9.7092072831880714</v>
      </c>
      <c r="P109" s="186">
        <f t="shared" si="7"/>
        <v>66.942506675409689</v>
      </c>
      <c r="Q109" s="187">
        <f>IF('25BA022'!$P$18&gt;0.4,NA(),IF('25BA022'!$P$18&lt;0.1,NA(),'25BA022'!$P$18))</f>
        <v>0.17642143236812069</v>
      </c>
      <c r="R109" s="346">
        <f>'25BA022 M-C'!$R$9</f>
        <v>15723.506930789843</v>
      </c>
      <c r="S109" s="320">
        <f>'25BA022 M-C'!$T$9</f>
        <v>0.63969826650244144</v>
      </c>
      <c r="T109" s="343">
        <f>'25BA022 M-C'!$U$9</f>
        <v>4303.5621849302543</v>
      </c>
    </row>
    <row r="110" spans="1:20" ht="12.6" customHeight="1" x14ac:dyDescent="0.25">
      <c r="A110" s="364"/>
      <c r="B110" s="286">
        <f>'25BA022'!$X$10</f>
        <v>3603.01</v>
      </c>
      <c r="C110" s="367"/>
      <c r="D110" s="370"/>
      <c r="E110" s="327"/>
      <c r="F110" s="324"/>
      <c r="G110" s="321"/>
      <c r="H110" s="318"/>
      <c r="I110" s="191">
        <v>2</v>
      </c>
      <c r="J110" s="205">
        <v>389</v>
      </c>
      <c r="K110" s="132">
        <f>'25BA022'!$X$21</f>
        <v>2199.9167883211758</v>
      </c>
      <c r="L110" s="132">
        <f>'25BA022'!$X$22</f>
        <v>0</v>
      </c>
      <c r="M110" s="132">
        <f>'25BA022'!$Z$10</f>
        <v>23065.354388416963</v>
      </c>
      <c r="N110" s="133"/>
      <c r="O110" s="129">
        <f>'25BA022'!$Z$15</f>
        <v>10.877410834554277</v>
      </c>
      <c r="P110" s="179">
        <f t="shared" si="7"/>
        <v>74.996972066315564</v>
      </c>
      <c r="Q110" s="136">
        <f>IF('25BA022'!$Z$16&gt;0.4,NA(),IF('25BA022'!$Z$16&lt;0.1,NA(),'25BA022'!$Z$16))</f>
        <v>0.16987579811033024</v>
      </c>
      <c r="R110" s="347"/>
      <c r="S110" s="321"/>
      <c r="T110" s="344"/>
    </row>
    <row r="111" spans="1:20" ht="12.6" customHeight="1" x14ac:dyDescent="0.25">
      <c r="A111" s="364"/>
      <c r="B111" s="286">
        <f>'25BA022'!$AH$10</f>
        <v>3603.01</v>
      </c>
      <c r="C111" s="367"/>
      <c r="D111" s="370"/>
      <c r="E111" s="327"/>
      <c r="F111" s="324"/>
      <c r="G111" s="321"/>
      <c r="H111" s="318"/>
      <c r="I111" s="191">
        <v>3</v>
      </c>
      <c r="J111" s="205">
        <v>389</v>
      </c>
      <c r="K111" s="132">
        <f>'25BA022'!$AH$21</f>
        <v>4200.0044892086289</v>
      </c>
      <c r="L111" s="132">
        <f>'25BA022'!$AH$22</f>
        <v>0</v>
      </c>
      <c r="M111" s="132">
        <f>'25BA022'!$AJ$10</f>
        <v>29739.761168077981</v>
      </c>
      <c r="N111" s="133"/>
      <c r="O111" s="129">
        <f>'25BA022'!$AJ$15</f>
        <v>9.2717380811131846</v>
      </c>
      <c r="P111" s="179">
        <f t="shared" si="7"/>
        <v>63.92626815809087</v>
      </c>
      <c r="Q111" s="136">
        <f>IF('25BA022'!$AJ$16&gt;0.4,NA(),IF('25BA022'!$AJ$16&lt;0.1,NA(),'25BA022'!$AJ$16))</f>
        <v>0.17518296885351584</v>
      </c>
      <c r="R111" s="347"/>
      <c r="S111" s="321"/>
      <c r="T111" s="344"/>
    </row>
    <row r="112" spans="1:20" ht="12.6" customHeight="1" thickBot="1" x14ac:dyDescent="0.3">
      <c r="A112" s="365"/>
      <c r="B112" s="261">
        <f>'25BA022'!$AR$10</f>
        <v>3603.01</v>
      </c>
      <c r="C112" s="368"/>
      <c r="D112" s="371"/>
      <c r="E112" s="328"/>
      <c r="F112" s="325"/>
      <c r="G112" s="322"/>
      <c r="H112" s="319"/>
      <c r="I112" s="192">
        <v>4</v>
      </c>
      <c r="J112" s="207">
        <v>389</v>
      </c>
      <c r="K112" s="195">
        <f>'25BA022'!$AR$21</f>
        <v>6199.9059726225605</v>
      </c>
      <c r="L112" s="195">
        <f>'25BA022'!$AR$22</f>
        <v>0</v>
      </c>
      <c r="M112" s="196"/>
      <c r="N112" s="195">
        <f>'25BA022'!$AT$9</f>
        <v>36414.167947738999</v>
      </c>
      <c r="O112" s="197">
        <f>'25BA022'!$AT$15</f>
        <v>11.518133313139634</v>
      </c>
      <c r="P112" s="198">
        <f t="shared" si="7"/>
        <v>79.41459006011965</v>
      </c>
      <c r="Q112" s="199">
        <f>IF('25BA022'!$AT$16&gt;0.4,NA(),IF('25BA022'!$AT$16&lt;0.1,NA(),'25BA022'!$AT$16))</f>
        <v>0.18707959136471708</v>
      </c>
      <c r="R112" s="348"/>
      <c r="S112" s="322"/>
      <c r="T112" s="345"/>
    </row>
    <row r="113" spans="1:23" ht="12.6" customHeight="1" x14ac:dyDescent="0.25"/>
    <row r="114" spans="1:23" ht="12.6" customHeight="1" x14ac:dyDescent="0.25"/>
    <row r="115" spans="1:23" x14ac:dyDescent="0.25">
      <c r="A115" s="10" t="s">
        <v>7</v>
      </c>
      <c r="B115" s="11"/>
      <c r="C115" s="11"/>
      <c r="D115" s="11"/>
      <c r="E115" s="11"/>
      <c r="F115" s="11"/>
      <c r="G115" s="11"/>
      <c r="H115" s="11"/>
      <c r="I115" s="11"/>
      <c r="J115" s="11"/>
      <c r="K115" s="11"/>
      <c r="L115" s="11"/>
      <c r="M115" s="11"/>
      <c r="N115" s="11"/>
      <c r="O115" s="11"/>
      <c r="P115" s="181"/>
      <c r="Q115" s="11"/>
      <c r="R115" s="11"/>
      <c r="S115" s="11"/>
      <c r="T115" s="11"/>
      <c r="V115" s="43"/>
    </row>
    <row r="116" spans="1:23" ht="12.75" customHeight="1" x14ac:dyDescent="0.25">
      <c r="A116" s="146" t="s">
        <v>19</v>
      </c>
      <c r="B116" s="295" t="s">
        <v>129</v>
      </c>
      <c r="C116" s="295"/>
      <c r="D116" s="295"/>
      <c r="E116" s="295"/>
      <c r="F116" s="295"/>
      <c r="G116" s="295"/>
      <c r="H116" s="295"/>
      <c r="I116" s="295"/>
      <c r="J116" s="295"/>
      <c r="K116" s="295"/>
      <c r="L116" s="295"/>
      <c r="M116" s="295"/>
      <c r="N116" s="295"/>
      <c r="O116" s="295"/>
      <c r="P116" s="295"/>
      <c r="Q116" s="295"/>
      <c r="R116" s="295"/>
      <c r="S116" s="295"/>
      <c r="T116" s="295"/>
      <c r="U116" s="13"/>
      <c r="V116" s="13"/>
      <c r="W116" s="13"/>
    </row>
    <row r="117" spans="1:23" x14ac:dyDescent="0.25">
      <c r="A117" s="15"/>
      <c r="B117" s="295"/>
      <c r="C117" s="295"/>
      <c r="D117" s="295"/>
      <c r="E117" s="295"/>
      <c r="F117" s="295"/>
      <c r="G117" s="295"/>
      <c r="H117" s="295"/>
      <c r="I117" s="295"/>
      <c r="J117" s="295"/>
      <c r="K117" s="295"/>
      <c r="L117" s="295"/>
      <c r="M117" s="295"/>
      <c r="N117" s="295"/>
      <c r="O117" s="295"/>
      <c r="P117" s="295"/>
      <c r="Q117" s="295"/>
      <c r="R117" s="295"/>
      <c r="S117" s="295"/>
      <c r="T117" s="295"/>
      <c r="U117" s="13"/>
      <c r="V117" s="13"/>
      <c r="W117" s="13"/>
    </row>
    <row r="118" spans="1:23" x14ac:dyDescent="0.25">
      <c r="A118" s="15"/>
      <c r="B118" s="295"/>
      <c r="C118" s="295"/>
      <c r="D118" s="295"/>
      <c r="E118" s="295"/>
      <c r="F118" s="295"/>
      <c r="G118" s="295"/>
      <c r="H118" s="295"/>
      <c r="I118" s="295"/>
      <c r="J118" s="295"/>
      <c r="K118" s="295"/>
      <c r="L118" s="295"/>
      <c r="M118" s="295"/>
      <c r="N118" s="295"/>
      <c r="O118" s="295"/>
      <c r="P118" s="295"/>
      <c r="Q118" s="295"/>
      <c r="R118" s="295"/>
      <c r="S118" s="295"/>
      <c r="T118" s="295"/>
      <c r="U118" s="13"/>
      <c r="V118" s="13"/>
      <c r="W118" s="13"/>
    </row>
    <row r="119" spans="1:23" x14ac:dyDescent="0.25">
      <c r="A119" s="294"/>
      <c r="B119" s="295"/>
      <c r="C119" s="295"/>
      <c r="D119" s="295"/>
      <c r="E119" s="295"/>
      <c r="F119" s="295"/>
      <c r="G119" s="295"/>
      <c r="H119" s="295"/>
      <c r="I119" s="295"/>
      <c r="J119" s="295"/>
      <c r="K119" s="295"/>
      <c r="L119" s="295"/>
      <c r="M119" s="295"/>
      <c r="N119" s="295"/>
      <c r="O119" s="295"/>
      <c r="P119" s="295"/>
      <c r="Q119" s="295"/>
      <c r="R119" s="295"/>
      <c r="S119" s="295"/>
      <c r="T119" s="295"/>
    </row>
    <row r="120" spans="1:23" x14ac:dyDescent="0.25">
      <c r="A120" s="16" t="s">
        <v>309</v>
      </c>
      <c r="B120" s="540" t="s">
        <v>314</v>
      </c>
      <c r="C120" s="541"/>
      <c r="D120" s="541"/>
      <c r="E120" s="541"/>
      <c r="F120" s="541"/>
      <c r="G120" s="541"/>
      <c r="H120" s="541"/>
      <c r="I120" s="541"/>
      <c r="J120" s="541"/>
      <c r="K120" s="541"/>
      <c r="L120" s="541"/>
      <c r="M120" s="541"/>
      <c r="N120" s="541"/>
      <c r="O120" s="541"/>
      <c r="P120" s="541"/>
      <c r="Q120" s="541"/>
      <c r="R120" s="541"/>
      <c r="S120" s="541"/>
      <c r="T120" s="541"/>
    </row>
    <row r="121" spans="1:23" x14ac:dyDescent="0.25">
      <c r="B121" s="541"/>
      <c r="C121" s="541"/>
      <c r="D121" s="541"/>
      <c r="E121" s="541"/>
      <c r="F121" s="541"/>
      <c r="G121" s="541"/>
      <c r="H121" s="541"/>
      <c r="I121" s="541"/>
      <c r="J121" s="541"/>
      <c r="K121" s="541"/>
      <c r="L121" s="541"/>
      <c r="M121" s="541"/>
      <c r="N121" s="541"/>
      <c r="O121" s="541"/>
      <c r="P121" s="541"/>
      <c r="Q121" s="541"/>
      <c r="R121" s="541"/>
      <c r="S121" s="541"/>
      <c r="T121" s="541"/>
    </row>
    <row r="122" spans="1:23" x14ac:dyDescent="0.25">
      <c r="A122" s="16" t="s">
        <v>313</v>
      </c>
      <c r="B122" s="540" t="s">
        <v>310</v>
      </c>
      <c r="C122" s="540"/>
      <c r="D122" s="540"/>
      <c r="E122" s="540"/>
      <c r="F122" s="540"/>
      <c r="G122" s="540"/>
      <c r="H122" s="540"/>
      <c r="I122" s="540"/>
      <c r="J122" s="540"/>
      <c r="K122" s="540"/>
      <c r="L122" s="540"/>
      <c r="M122" s="540"/>
      <c r="N122" s="540"/>
      <c r="O122" s="540"/>
      <c r="P122" s="540"/>
      <c r="Q122" s="540"/>
      <c r="R122" s="540"/>
      <c r="S122" s="540"/>
      <c r="T122" s="540"/>
    </row>
    <row r="123" spans="1:23" x14ac:dyDescent="0.25">
      <c r="B123" s="540"/>
      <c r="C123" s="540"/>
      <c r="D123" s="540"/>
      <c r="E123" s="540"/>
      <c r="F123" s="540"/>
      <c r="G123" s="540"/>
      <c r="H123" s="540"/>
      <c r="I123" s="540"/>
      <c r="J123" s="540"/>
      <c r="K123" s="540"/>
      <c r="L123" s="540"/>
      <c r="M123" s="540"/>
      <c r="N123" s="540"/>
      <c r="O123" s="540"/>
      <c r="P123" s="540"/>
      <c r="Q123" s="540"/>
      <c r="R123" s="540"/>
      <c r="S123" s="540"/>
      <c r="T123" s="540"/>
    </row>
  </sheetData>
  <autoFilter ref="A16:T112" xr:uid="{00000000-0001-0000-0000-000000000000}"/>
  <sortState xmlns:xlrd2="http://schemas.microsoft.com/office/spreadsheetml/2017/richdata2" ref="V33:W115">
    <sortCondition ref="V33:V115"/>
  </sortState>
  <mergeCells count="246">
    <mergeCell ref="B122:T123"/>
    <mergeCell ref="B120:T121"/>
    <mergeCell ref="T81:T84"/>
    <mergeCell ref="T97:T100"/>
    <mergeCell ref="T105:T108"/>
    <mergeCell ref="T89:T92"/>
    <mergeCell ref="T17:T20"/>
    <mergeCell ref="T85:T88"/>
    <mergeCell ref="T29:T32"/>
    <mergeCell ref="T49:T52"/>
    <mergeCell ref="T93:T96"/>
    <mergeCell ref="T69:T72"/>
    <mergeCell ref="T73:T76"/>
    <mergeCell ref="T77:T80"/>
    <mergeCell ref="T37:T40"/>
    <mergeCell ref="S97:S100"/>
    <mergeCell ref="H77:H80"/>
    <mergeCell ref="R77:R80"/>
    <mergeCell ref="S69:S72"/>
    <mergeCell ref="S85:S88"/>
    <mergeCell ref="G29:G32"/>
    <mergeCell ref="H29:H32"/>
    <mergeCell ref="R29:R32"/>
    <mergeCell ref="S29:S32"/>
    <mergeCell ref="A105:A108"/>
    <mergeCell ref="C105:C108"/>
    <mergeCell ref="D105:D108"/>
    <mergeCell ref="E105:E108"/>
    <mergeCell ref="F105:F108"/>
    <mergeCell ref="G105:G108"/>
    <mergeCell ref="H105:H108"/>
    <mergeCell ref="R105:R108"/>
    <mergeCell ref="S105:S108"/>
    <mergeCell ref="A97:A100"/>
    <mergeCell ref="C97:C100"/>
    <mergeCell ref="D97:D100"/>
    <mergeCell ref="E97:E100"/>
    <mergeCell ref="F97:F100"/>
    <mergeCell ref="G97:G100"/>
    <mergeCell ref="H97:H100"/>
    <mergeCell ref="R97:R100"/>
    <mergeCell ref="S77:S80"/>
    <mergeCell ref="A81:A84"/>
    <mergeCell ref="C81:C84"/>
    <mergeCell ref="D81:D84"/>
    <mergeCell ref="E81:E84"/>
    <mergeCell ref="F81:F84"/>
    <mergeCell ref="G81:G84"/>
    <mergeCell ref="H81:H84"/>
    <mergeCell ref="R81:R84"/>
    <mergeCell ref="S81:S84"/>
    <mergeCell ref="A77:A80"/>
    <mergeCell ref="C77:C80"/>
    <mergeCell ref="D77:D80"/>
    <mergeCell ref="E77:E80"/>
    <mergeCell ref="F77:F80"/>
    <mergeCell ref="G77:G80"/>
    <mergeCell ref="A73:A76"/>
    <mergeCell ref="C73:C76"/>
    <mergeCell ref="D73:D76"/>
    <mergeCell ref="E73:E76"/>
    <mergeCell ref="F73:F76"/>
    <mergeCell ref="G73:G76"/>
    <mergeCell ref="H73:H76"/>
    <mergeCell ref="R73:R76"/>
    <mergeCell ref="S73:S76"/>
    <mergeCell ref="S49:S52"/>
    <mergeCell ref="A49:A52"/>
    <mergeCell ref="C49:C52"/>
    <mergeCell ref="D49:D52"/>
    <mergeCell ref="E49:E52"/>
    <mergeCell ref="F49:F52"/>
    <mergeCell ref="G49:G52"/>
    <mergeCell ref="H49:H52"/>
    <mergeCell ref="R49:R52"/>
    <mergeCell ref="A93:A96"/>
    <mergeCell ref="C93:C96"/>
    <mergeCell ref="D93:D96"/>
    <mergeCell ref="E93:E96"/>
    <mergeCell ref="F93:F96"/>
    <mergeCell ref="G93:G96"/>
    <mergeCell ref="H93:H96"/>
    <mergeCell ref="R93:R96"/>
    <mergeCell ref="S93:S96"/>
    <mergeCell ref="A29:A32"/>
    <mergeCell ref="C29:C32"/>
    <mergeCell ref="D29:D32"/>
    <mergeCell ref="E29:E32"/>
    <mergeCell ref="F29:F32"/>
    <mergeCell ref="D61:D64"/>
    <mergeCell ref="E61:E64"/>
    <mergeCell ref="D65:D68"/>
    <mergeCell ref="E65:E68"/>
    <mergeCell ref="A89:A92"/>
    <mergeCell ref="C89:C92"/>
    <mergeCell ref="D89:D92"/>
    <mergeCell ref="E89:E92"/>
    <mergeCell ref="F89:F92"/>
    <mergeCell ref="G89:G92"/>
    <mergeCell ref="H89:H92"/>
    <mergeCell ref="R89:R92"/>
    <mergeCell ref="F37:F40"/>
    <mergeCell ref="G37:G40"/>
    <mergeCell ref="H37:H40"/>
    <mergeCell ref="A85:A88"/>
    <mergeCell ref="C85:C88"/>
    <mergeCell ref="D85:D88"/>
    <mergeCell ref="E85:E88"/>
    <mergeCell ref="F85:F88"/>
    <mergeCell ref="A69:A72"/>
    <mergeCell ref="C69:C72"/>
    <mergeCell ref="D69:D72"/>
    <mergeCell ref="E69:E72"/>
    <mergeCell ref="F69:F72"/>
    <mergeCell ref="G69:G72"/>
    <mergeCell ref="H69:H72"/>
    <mergeCell ref="R69:R72"/>
    <mergeCell ref="A17:A20"/>
    <mergeCell ref="C17:C20"/>
    <mergeCell ref="D17:D20"/>
    <mergeCell ref="E17:E20"/>
    <mergeCell ref="F17:F20"/>
    <mergeCell ref="G17:G20"/>
    <mergeCell ref="H17:H20"/>
    <mergeCell ref="R17:R20"/>
    <mergeCell ref="S17:S20"/>
    <mergeCell ref="R37:R40"/>
    <mergeCell ref="S37:S40"/>
    <mergeCell ref="A37:A40"/>
    <mergeCell ref="C37:C40"/>
    <mergeCell ref="D37:D40"/>
    <mergeCell ref="E37:E40"/>
    <mergeCell ref="T61:T64"/>
    <mergeCell ref="A53:A56"/>
    <mergeCell ref="C53:C56"/>
    <mergeCell ref="D53:D56"/>
    <mergeCell ref="E53:E56"/>
    <mergeCell ref="F53:F56"/>
    <mergeCell ref="G53:G56"/>
    <mergeCell ref="H53:H56"/>
    <mergeCell ref="R53:R56"/>
    <mergeCell ref="S53:S56"/>
    <mergeCell ref="T53:T56"/>
    <mergeCell ref="F61:F64"/>
    <mergeCell ref="G61:G64"/>
    <mergeCell ref="H61:H64"/>
    <mergeCell ref="R61:R64"/>
    <mergeCell ref="S61:S64"/>
    <mergeCell ref="A61:A64"/>
    <mergeCell ref="C61:C64"/>
    <mergeCell ref="T101:T104"/>
    <mergeCell ref="A57:A60"/>
    <mergeCell ref="C57:C60"/>
    <mergeCell ref="D57:D60"/>
    <mergeCell ref="E57:E60"/>
    <mergeCell ref="F57:F60"/>
    <mergeCell ref="G57:G60"/>
    <mergeCell ref="H57:H60"/>
    <mergeCell ref="R57:R60"/>
    <mergeCell ref="S57:S60"/>
    <mergeCell ref="T57:T60"/>
    <mergeCell ref="F101:F104"/>
    <mergeCell ref="G101:G104"/>
    <mergeCell ref="H101:H104"/>
    <mergeCell ref="R101:R104"/>
    <mergeCell ref="S101:S104"/>
    <mergeCell ref="A101:A104"/>
    <mergeCell ref="C101:C104"/>
    <mergeCell ref="D101:D104"/>
    <mergeCell ref="E101:E104"/>
    <mergeCell ref="G85:G88"/>
    <mergeCell ref="H85:H88"/>
    <mergeCell ref="R85:R88"/>
    <mergeCell ref="S89:S92"/>
    <mergeCell ref="F25:F28"/>
    <mergeCell ref="G25:G28"/>
    <mergeCell ref="H25:H28"/>
    <mergeCell ref="R25:R28"/>
    <mergeCell ref="S25:S28"/>
    <mergeCell ref="T25:T28"/>
    <mergeCell ref="T65:T68"/>
    <mergeCell ref="A109:A112"/>
    <mergeCell ref="C109:C112"/>
    <mergeCell ref="D109:D112"/>
    <mergeCell ref="E109:E112"/>
    <mergeCell ref="F109:F112"/>
    <mergeCell ref="G109:G112"/>
    <mergeCell ref="H109:H112"/>
    <mergeCell ref="R109:R112"/>
    <mergeCell ref="S109:S112"/>
    <mergeCell ref="T109:T112"/>
    <mergeCell ref="F65:F68"/>
    <mergeCell ref="G65:G68"/>
    <mergeCell ref="H65:H68"/>
    <mergeCell ref="R65:R68"/>
    <mergeCell ref="S65:S68"/>
    <mergeCell ref="A65:A68"/>
    <mergeCell ref="C65:C68"/>
    <mergeCell ref="A3:T3"/>
    <mergeCell ref="A11:T11"/>
    <mergeCell ref="S21:S24"/>
    <mergeCell ref="T21:T24"/>
    <mergeCell ref="R33:R36"/>
    <mergeCell ref="S33:S36"/>
    <mergeCell ref="T33:T36"/>
    <mergeCell ref="R45:R48"/>
    <mergeCell ref="S45:S48"/>
    <mergeCell ref="T45:T48"/>
    <mergeCell ref="H33:H36"/>
    <mergeCell ref="C21:C24"/>
    <mergeCell ref="I13:I15"/>
    <mergeCell ref="F41:F44"/>
    <mergeCell ref="G41:G44"/>
    <mergeCell ref="H41:H44"/>
    <mergeCell ref="R21:R24"/>
    <mergeCell ref="R41:R44"/>
    <mergeCell ref="S41:S44"/>
    <mergeCell ref="T41:T44"/>
    <mergeCell ref="A25:A28"/>
    <mergeCell ref="C25:C28"/>
    <mergeCell ref="D25:D28"/>
    <mergeCell ref="E25:E28"/>
    <mergeCell ref="B116:T119"/>
    <mergeCell ref="A21:A24"/>
    <mergeCell ref="D45:D48"/>
    <mergeCell ref="C33:C36"/>
    <mergeCell ref="C45:C48"/>
    <mergeCell ref="A45:A48"/>
    <mergeCell ref="D33:D36"/>
    <mergeCell ref="A33:A36"/>
    <mergeCell ref="H45:H48"/>
    <mergeCell ref="G45:G48"/>
    <mergeCell ref="F45:F48"/>
    <mergeCell ref="E45:E48"/>
    <mergeCell ref="G33:G36"/>
    <mergeCell ref="F33:F36"/>
    <mergeCell ref="E33:E36"/>
    <mergeCell ref="D21:D24"/>
    <mergeCell ref="H21:H24"/>
    <mergeCell ref="G21:G24"/>
    <mergeCell ref="F21:F24"/>
    <mergeCell ref="E21:E24"/>
    <mergeCell ref="A41:A44"/>
    <mergeCell ref="C41:C44"/>
    <mergeCell ref="D41:D44"/>
    <mergeCell ref="E41:E44"/>
  </mergeCells>
  <phoneticPr fontId="0" type="noConversion"/>
  <conditionalFormatting sqref="B6:B9">
    <cfRule type="containsBlanks" dxfId="10" priority="17">
      <formula>LEN(TRIM(B6))=0</formula>
    </cfRule>
  </conditionalFormatting>
  <conditionalFormatting sqref="B16:B32">
    <cfRule type="containsBlanks" dxfId="9" priority="3">
      <formula>LEN(TRIM(B16))=0</formula>
    </cfRule>
  </conditionalFormatting>
  <conditionalFormatting sqref="E16:E32">
    <cfRule type="containsBlanks" dxfId="8" priority="1">
      <formula>LEN(TRIM(E16))=0</formula>
    </cfRule>
  </conditionalFormatting>
  <conditionalFormatting sqref="F16:F32">
    <cfRule type="containsText" dxfId="7" priority="2" operator="containsText" text="error">
      <formula>NOT(ISERROR(SEARCH("error",F16)))</formula>
    </cfRule>
  </conditionalFormatting>
  <conditionalFormatting sqref="K16:K32">
    <cfRule type="containsBlanks" dxfId="6" priority="4">
      <formula>LEN(TRIM(K16))=0</formula>
    </cfRule>
  </conditionalFormatting>
  <conditionalFormatting sqref="L16:P32 R16:R32 T16:T32">
    <cfRule type="containsText" dxfId="5" priority="5" operator="containsText" text="error">
      <formula>NOT(ISERROR(SEARCH("error",L16)))</formula>
    </cfRule>
  </conditionalFormatting>
  <conditionalFormatting sqref="Q17:Q112">
    <cfRule type="cellIs" dxfId="4" priority="11" operator="lessThan">
      <formula>0.1</formula>
    </cfRule>
    <cfRule type="cellIs" dxfId="3" priority="12" operator="between">
      <formula>0.1</formula>
      <formula>0.17</formula>
    </cfRule>
    <cfRule type="cellIs" dxfId="2" priority="13" operator="between">
      <formula>0.33</formula>
      <formula>0.4</formula>
    </cfRule>
    <cfRule type="cellIs" dxfId="1" priority="14" operator="greaterThan">
      <formula>0.4</formula>
    </cfRule>
  </conditionalFormatting>
  <conditionalFormatting sqref="T6:T8">
    <cfRule type="containsBlanks" dxfId="0" priority="16">
      <formula>LEN(TRIM(T6))=0</formula>
    </cfRule>
  </conditionalFormatting>
  <printOptions horizontalCentered="1"/>
  <pageMargins left="0.75" right="0.75" top="1" bottom="1" header="0.5" footer="0.5"/>
  <pageSetup scale="61" orientation="landscape" horizontalDpi="300" verticalDpi="300" r:id="rId1"/>
  <headerFooter alignWithMargins="0">
    <oddFooter>&amp;R&amp;"Arial,Bold"&amp;12Core Laboratories</oddFooter>
  </headerFooter>
  <ignoredErrors>
    <ignoredError sqref="A11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55486-8BD5-4A49-9D3F-FDF67C44BA60}">
  <sheetPr>
    <tabColor theme="0" tint="-0.499984740745262"/>
  </sheetPr>
  <dimension ref="B2:AH61"/>
  <sheetViews>
    <sheetView showGridLines="0" zoomScaleNormal="100" workbookViewId="0">
      <selection activeCell="B2" sqref="B2"/>
    </sheetView>
  </sheetViews>
  <sheetFormatPr defaultRowHeight="13.2" x14ac:dyDescent="0.25"/>
  <cols>
    <col min="1" max="1" width="2.44140625" customWidth="1"/>
    <col min="17" max="17" width="4.5546875" customWidth="1"/>
    <col min="18" max="19" width="2.44140625" customWidth="1"/>
    <col min="32" max="33" width="2.44140625" customWidth="1"/>
    <col min="46" max="46" width="2.44140625" customWidth="1"/>
  </cols>
  <sheetData>
    <row r="2" spans="2:34" x14ac:dyDescent="0.25">
      <c r="B2" t="str">
        <f>CONCATENATE("Compressive Strength ",'Static Data Summary'!$N$16)</f>
        <v>Compressive Strength [psi]</v>
      </c>
      <c r="J2" t="str">
        <f>CONCATENATE("Static Young's Modulus ",'Static Data Summary'!$O$16)</f>
        <v>Static Young's Modulus [Mpsi]</v>
      </c>
      <c r="T2" t="str">
        <f>CONCATENATE("Compressive Strength ",'Static Data Summary'!N16)</f>
        <v>Compressive Strength [psi]</v>
      </c>
      <c r="AH2" t="str">
        <f>CONCATENATE("Compressive Strength ",'Static Data Summary'!N16)</f>
        <v>Compressive Strength [psi]</v>
      </c>
    </row>
    <row r="3" spans="2:34" x14ac:dyDescent="0.25">
      <c r="B3" t="str">
        <f>CONCATENATE("Depth ",'Static Data Summary'!$B$16)</f>
        <v>Depth [m]</v>
      </c>
      <c r="J3" t="str">
        <f>CONCATENATE("Depth ",'Static Data Summary'!$B$16)</f>
        <v>Depth [m]</v>
      </c>
      <c r="T3" t="str">
        <f>CONCATENATE("Confining Pressure ",'Static Data Summary'!$K$16)</f>
        <v>Confining Pressure [psi]</v>
      </c>
      <c r="AH3" t="str">
        <f>CONCATENATE("Static Young's Modulus ",'Static Data Summary'!O16)</f>
        <v>Static Young's Modulus [Mpsi]</v>
      </c>
    </row>
    <row r="4" spans="2:34" x14ac:dyDescent="0.25">
      <c r="T4" t="str">
        <f>CONCATENATE('Static Data Summary'!A45," - Est. UCS")</f>
        <v>24BA067(3) - Est. UCS</v>
      </c>
    </row>
    <row r="5" spans="2:34" x14ac:dyDescent="0.25">
      <c r="T5" t="str">
        <f>CONCATENATE('Static Data Summary'!A33," - Est. UCS")</f>
        <v>24BA005 - Est. UCS</v>
      </c>
    </row>
    <row r="6" spans="2:34" x14ac:dyDescent="0.25">
      <c r="T6" t="str">
        <f>CONCATENATE('Static Data Summary'!A21," - Est. UCS")</f>
        <v>24BA032 - Est. UCS</v>
      </c>
    </row>
    <row r="7" spans="2:34" x14ac:dyDescent="0.25">
      <c r="T7" t="str">
        <f>CONCATENATE('Static Data Summary'!A41," - Est. UCS")</f>
        <v>24BA037 - Est. UCS</v>
      </c>
    </row>
    <row r="8" spans="2:34" x14ac:dyDescent="0.25">
      <c r="T8" t="str">
        <f>CONCATENATE('Static Data Summary'!A25," - Est. UCS")</f>
        <v>24BA062 - Est. UCS</v>
      </c>
    </row>
    <row r="9" spans="2:34" x14ac:dyDescent="0.25">
      <c r="T9" t="str">
        <f>CONCATENATE('Static Data Summary'!A65," - Est. UCS")</f>
        <v>8 - Est. UCS</v>
      </c>
    </row>
    <row r="10" spans="2:34" x14ac:dyDescent="0.25">
      <c r="T10" t="str">
        <f>CONCATENATE('Static Data Summary'!A109," - Est. UCS")</f>
        <v>9 - Est. UCS</v>
      </c>
    </row>
    <row r="11" spans="2:34" x14ac:dyDescent="0.25">
      <c r="T11" t="str">
        <f>CONCATENATE('Static Data Summary'!A101," - Est. UCS")</f>
        <v>16 - Est. UCS</v>
      </c>
    </row>
    <row r="12" spans="2:34" x14ac:dyDescent="0.25">
      <c r="T12" t="str">
        <f>CONCATENATE('Static Data Summary'!A57," - Est. UCS")</f>
        <v>18 - Est. UCS</v>
      </c>
    </row>
    <row r="13" spans="2:34" x14ac:dyDescent="0.25">
      <c r="T13" t="str">
        <f>CONCATENATE('Static Data Summary'!A61," - Est. UCS")</f>
        <v>24BA073 - Est. UCS</v>
      </c>
    </row>
    <row r="14" spans="2:34" x14ac:dyDescent="0.25">
      <c r="T14" t="str">
        <f>CONCATENATE('Static Data Summary'!A53," - Est. UCS")</f>
        <v>24BA018 - Est. UCS</v>
      </c>
    </row>
    <row r="15" spans="2:34" x14ac:dyDescent="0.25">
      <c r="T15" t="str">
        <f>CONCATENATE('Static Data Summary'!A37," - Est. UCS")</f>
        <v>24BA034(2) - Est. UCS</v>
      </c>
    </row>
    <row r="31" spans="20:34" x14ac:dyDescent="0.25">
      <c r="T31" t="str">
        <f>CONCATENATE("Static Young's Modulus ",'Static Data Summary'!O16)</f>
        <v>Static Young's Modulus [Mpsi]</v>
      </c>
      <c r="AH31" t="str">
        <f>CONCATENATE("Static Young's Modulus ",'Static Data Summary'!O16)</f>
        <v>Static Young's Modulus [Mpsi]</v>
      </c>
    </row>
    <row r="32" spans="20:34" x14ac:dyDescent="0.25">
      <c r="T32" t="str">
        <f>CONCATENATE("Confining Pressure ",'Static Data Summary'!$K$16)</f>
        <v>Confining Pressure [psi]</v>
      </c>
      <c r="AH32" t="str">
        <f>CONCATENATE("Static Poisson's Ratio ",'Static Data Summary'!Q16)</f>
        <v>Static Poisson's Ratio [-]</v>
      </c>
    </row>
    <row r="48" spans="2:10" x14ac:dyDescent="0.25">
      <c r="B48" t="str">
        <f>CONCATENATE("Static Poisson's Ratio ",'Static Data Summary'!$Q$16)</f>
        <v>Static Poisson's Ratio [-]</v>
      </c>
      <c r="J48" s="30" t="s">
        <v>73</v>
      </c>
    </row>
    <row r="49" spans="2:20" x14ac:dyDescent="0.25">
      <c r="B49" t="str">
        <f>CONCATENATE("Depth ",'Static Data Summary'!$B$16)</f>
        <v>Depth [m]</v>
      </c>
      <c r="J49" t="str">
        <f>CONCATENATE("Depth ",'Static Data Summary'!$B$16)</f>
        <v>Depth [m]</v>
      </c>
    </row>
    <row r="60" spans="2:20" x14ac:dyDescent="0.25">
      <c r="T60" t="str">
        <f>CONCATENATE("Static Poisson's Ratio ",'Static Data Summary'!$Q$16)</f>
        <v>Static Poisson's Ratio [-]</v>
      </c>
    </row>
    <row r="61" spans="2:20" x14ac:dyDescent="0.25">
      <c r="T61" t="str">
        <f>CONCATENATE("Confining Pressure ",'Static Data Summary'!$K$16)</f>
        <v>Confining Pressure [psi]</v>
      </c>
    </row>
  </sheetData>
  <pageMargins left="0.7" right="0.7" top="0.75" bottom="0.75" header="0.3" footer="0.3"/>
  <pageSetup scale="5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38902-5E5D-482C-B978-98A55AD5AE88}">
  <sheetPr>
    <tabColor rgb="FFFF0000"/>
    <pageSetUpPr fitToPage="1"/>
  </sheetPr>
  <dimension ref="A1:AW58"/>
  <sheetViews>
    <sheetView showGridLines="0" showWhiteSpace="0" zoomScaleNormal="100" zoomScaleSheetLayoutView="100" zoomScalePageLayoutView="50" workbookViewId="0"/>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bestFit="1"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32.3320312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188"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148" t="s">
        <v>212</v>
      </c>
      <c r="O8" s="73" t="str">
        <f>CONCATENATE("Max. Compressive Stress ",'Static Data Summary'!$M$16,":")</f>
        <v>Max. Compressive Stress [psi]:</v>
      </c>
      <c r="P8" s="121">
        <v>33675.532836473743</v>
      </c>
      <c r="Q8" s="115"/>
      <c r="R8" s="72"/>
      <c r="V8" s="91"/>
      <c r="W8" s="75" t="s">
        <v>12</v>
      </c>
      <c r="X8" s="92" t="s">
        <v>213</v>
      </c>
      <c r="Y8" s="73" t="str">
        <f>CONCATENATE("Max. Compressive Stress ",'Static Data Summary'!$M$16,":")</f>
        <v>Max. Compressive Stress [psi]:</v>
      </c>
      <c r="Z8" s="121">
        <v>39003.513252760233</v>
      </c>
      <c r="AA8" s="115"/>
      <c r="AB8" s="91"/>
      <c r="AF8" s="91"/>
      <c r="AG8" s="75" t="s">
        <v>12</v>
      </c>
      <c r="AH8" s="92" t="s">
        <v>214</v>
      </c>
      <c r="AI8" s="73" t="str">
        <f>CONCATENATE("Max. Compressive Stress ",'Static Data Summary'!$M$16,":")</f>
        <v>Max. Compressive Stress [psi]:</v>
      </c>
      <c r="AJ8" s="121">
        <v>49194.569207012755</v>
      </c>
      <c r="AK8" s="115"/>
      <c r="AL8" s="91"/>
      <c r="AP8" s="91"/>
      <c r="AQ8" s="75" t="s">
        <v>12</v>
      </c>
      <c r="AR8" s="92" t="s">
        <v>215</v>
      </c>
      <c r="AS8" s="73" t="str">
        <f>CONCATENATE("Compressive Strength ",'Static Data Summary'!$N$16,":")</f>
        <v>Compressive Strength [psi]:</v>
      </c>
      <c r="AT8" s="123">
        <v>60892.364656252023</v>
      </c>
      <c r="AU8" s="117"/>
      <c r="AV8" s="91"/>
    </row>
    <row r="9" spans="1:49" x14ac:dyDescent="0.3">
      <c r="L9" s="72"/>
      <c r="M9" s="73" t="str">
        <f>CONCATENATE("Depth ",'Static Data Summary'!$B$16,":")</f>
        <v>Depth [m]:</v>
      </c>
      <c r="N9" s="53">
        <v>1111</v>
      </c>
      <c r="O9" s="75" t="str">
        <f>CONCATENATE("Scaled Compressive Strength ",'Static Data Summary'!$M$16,":")</f>
        <v>Scaled Compressive Strength [psi]:</v>
      </c>
      <c r="P9" s="121">
        <f>'24BA025 M-C'!$P$8</f>
        <v>37617.110418963886</v>
      </c>
      <c r="Q9" s="115"/>
      <c r="R9" s="72"/>
      <c r="V9" s="91"/>
      <c r="W9" s="73" t="str">
        <f>CONCATENATE("Depth ",'Static Data Summary'!$B$16,":")</f>
        <v>Depth [m]:</v>
      </c>
      <c r="X9" s="62">
        <v>1111</v>
      </c>
      <c r="Y9" s="75" t="str">
        <f>CONCATENATE("Scaled Compressive Strength ",'Static Data Summary'!$M$16,":")</f>
        <v>Scaled Compressive Strength [psi]:</v>
      </c>
      <c r="Z9" s="121">
        <f>'24BA025 M-C'!$P$9</f>
        <v>42272.161266421514</v>
      </c>
      <c r="AA9" s="115"/>
      <c r="AB9" s="91"/>
      <c r="AF9" s="91"/>
      <c r="AG9" s="73" t="str">
        <f>CONCATENATE("Depth ",'Static Data Summary'!$B$16,":")</f>
        <v>Depth [m]:</v>
      </c>
      <c r="AH9" s="62">
        <v>1111</v>
      </c>
      <c r="AI9" s="75" t="str">
        <f>CONCATENATE("Scaled Compressive Strength ",'Static Data Summary'!$M$16,":")</f>
        <v>Scaled Compressive Strength [psi]:</v>
      </c>
      <c r="AJ9" s="121">
        <f>'24BA025 M-C'!$P$10</f>
        <v>51582.262961336768</v>
      </c>
      <c r="AK9" s="115"/>
      <c r="AL9" s="91"/>
      <c r="AP9" s="91"/>
      <c r="AQ9" s="73" t="str">
        <f>CONCATENATE("Depth ",'Static Data Summary'!$B$16,":")</f>
        <v>Depth [m]:</v>
      </c>
      <c r="AR9" s="62">
        <v>1111</v>
      </c>
      <c r="AS9" s="75"/>
      <c r="AT9" s="46"/>
      <c r="AU9" s="49"/>
      <c r="AV9" s="91"/>
    </row>
    <row r="10" spans="1:49" ht="15" thickBot="1" x14ac:dyDescent="0.35">
      <c r="L10" s="72"/>
      <c r="M10" s="73" t="str">
        <f>CONCATENATE("Length ",'Static Data Summary'!$E$16,":")</f>
        <v>Length [in]:</v>
      </c>
      <c r="N10" s="76">
        <v>2.8283999999999998</v>
      </c>
      <c r="O10" s="73"/>
      <c r="Q10" s="49"/>
      <c r="R10" s="72"/>
      <c r="V10" s="91"/>
      <c r="W10" s="73" t="str">
        <f>CONCATENATE("Length ",'Static Data Summary'!$E$16,":")</f>
        <v>Length [in]:</v>
      </c>
      <c r="X10" s="93">
        <v>2.8283999999999998</v>
      </c>
      <c r="Y10" s="75"/>
      <c r="Z10"/>
      <c r="AA10" s="58"/>
      <c r="AB10" s="91"/>
      <c r="AF10" s="91"/>
      <c r="AG10" s="73" t="str">
        <f>CONCATENATE("Length ",'Static Data Summary'!$E$16,":")</f>
        <v>Length [in]:</v>
      </c>
      <c r="AH10" s="93">
        <v>2.8283999999999998</v>
      </c>
      <c r="AI10" s="75"/>
      <c r="AJ10"/>
      <c r="AK10" s="58"/>
      <c r="AL10" s="91"/>
      <c r="AP10" s="91"/>
      <c r="AQ10" s="73" t="str">
        <f>CONCATENATE("Length ",'Static Data Summary'!$E$16,":")</f>
        <v>Length [in]:</v>
      </c>
      <c r="AR10" s="93">
        <v>2.8283999999999998</v>
      </c>
      <c r="AS10" s="75"/>
      <c r="AT10"/>
      <c r="AU10" s="58"/>
      <c r="AV10" s="91"/>
    </row>
    <row r="11" spans="1:49" ht="15" thickBot="1" x14ac:dyDescent="0.35">
      <c r="L11" s="72"/>
      <c r="M11" s="73" t="str">
        <f>CONCATENATE("Diameter ",'Static Data Summary'!$F$16,":")</f>
        <v>Diameter [in]:</v>
      </c>
      <c r="N11" s="76">
        <v>1.4784999999999999</v>
      </c>
      <c r="O11" s="71" t="s">
        <v>13</v>
      </c>
      <c r="P11" s="44"/>
      <c r="Q11" s="45"/>
      <c r="R11" s="77"/>
      <c r="V11" s="91"/>
      <c r="W11" s="75" t="str">
        <f>CONCATENATE("Diameter ",'Static Data Summary'!$F$16,":")</f>
        <v>Diameter [in]:</v>
      </c>
      <c r="X11" s="93">
        <v>1.4784999999999999</v>
      </c>
      <c r="Y11" s="89" t="s">
        <v>13</v>
      </c>
      <c r="Z11" s="56"/>
      <c r="AA11" s="57"/>
      <c r="AB11" s="94"/>
      <c r="AF11" s="91"/>
      <c r="AG11" s="75" t="str">
        <f>CONCATENATE("Diameter ",'Static Data Summary'!$F$16,":")</f>
        <v>Diameter [in]:</v>
      </c>
      <c r="AH11" s="93">
        <v>1.4784999999999999</v>
      </c>
      <c r="AI11" s="89" t="s">
        <v>13</v>
      </c>
      <c r="AJ11" s="56"/>
      <c r="AK11" s="57"/>
      <c r="AL11" s="94"/>
      <c r="AP11" s="91"/>
      <c r="AQ11" s="75" t="str">
        <f>CONCATENATE("Diameter ",'Static Data Summary'!$F$16,":")</f>
        <v>Diameter [in]:</v>
      </c>
      <c r="AR11" s="93">
        <v>1.4784999999999999</v>
      </c>
      <c r="AS11" s="89" t="s">
        <v>13</v>
      </c>
      <c r="AT11" s="56"/>
      <c r="AU11" s="57"/>
      <c r="AV11" s="94"/>
    </row>
    <row r="12" spans="1:49" ht="15" thickTop="1" x14ac:dyDescent="0.3">
      <c r="L12" s="72"/>
      <c r="M12" s="73" t="s">
        <v>14</v>
      </c>
      <c r="N12" s="78">
        <v>1.9130199526547176</v>
      </c>
      <c r="O12" s="79"/>
      <c r="Q12" s="50" t="s">
        <v>98</v>
      </c>
      <c r="R12" s="72"/>
      <c r="V12" s="91"/>
      <c r="W12" s="75" t="s">
        <v>14</v>
      </c>
      <c r="X12" s="95">
        <v>1.9130199526547176</v>
      </c>
      <c r="Y12" s="14"/>
      <c r="Z12"/>
      <c r="AA12" s="50" t="s">
        <v>98</v>
      </c>
      <c r="AB12" s="91"/>
      <c r="AF12" s="91"/>
      <c r="AG12" s="75" t="s">
        <v>14</v>
      </c>
      <c r="AH12" s="95">
        <v>1.9130199526547176</v>
      </c>
      <c r="AI12" s="14"/>
      <c r="AJ12"/>
      <c r="AK12" s="50" t="s">
        <v>98</v>
      </c>
      <c r="AL12" s="91"/>
      <c r="AP12" s="91"/>
      <c r="AQ12" s="75" t="s">
        <v>14</v>
      </c>
      <c r="AR12" s="95">
        <v>1.9130199526547176</v>
      </c>
      <c r="AS12" s="14"/>
      <c r="AT12"/>
      <c r="AU12" s="50" t="s">
        <v>98</v>
      </c>
      <c r="AV12" s="91"/>
    </row>
    <row r="13" spans="1:49" x14ac:dyDescent="0.3">
      <c r="L13" s="72"/>
      <c r="M13" s="73" t="s">
        <v>75</v>
      </c>
      <c r="N13" s="78">
        <v>213.1</v>
      </c>
      <c r="O13" s="79"/>
      <c r="Q13" s="50" t="s">
        <v>99</v>
      </c>
      <c r="R13" s="72"/>
      <c r="V13" s="91"/>
      <c r="W13" s="75" t="s">
        <v>75</v>
      </c>
      <c r="X13" s="95">
        <v>213.1</v>
      </c>
      <c r="Y13" s="14"/>
      <c r="Z13"/>
      <c r="AA13" s="50" t="s">
        <v>99</v>
      </c>
      <c r="AB13" s="91"/>
      <c r="AF13" s="91"/>
      <c r="AG13" s="75" t="s">
        <v>75</v>
      </c>
      <c r="AH13" s="95">
        <v>213.1</v>
      </c>
      <c r="AI13" s="14"/>
      <c r="AJ13"/>
      <c r="AK13" s="50" t="s">
        <v>99</v>
      </c>
      <c r="AL13" s="91"/>
      <c r="AP13" s="91"/>
      <c r="AQ13" s="75" t="s">
        <v>75</v>
      </c>
      <c r="AR13" s="95">
        <v>213.1</v>
      </c>
      <c r="AS13" s="14"/>
      <c r="AT13"/>
      <c r="AU13" s="50" t="s">
        <v>99</v>
      </c>
      <c r="AV13" s="91"/>
    </row>
    <row r="14" spans="1:49" ht="16.2" x14ac:dyDescent="0.3">
      <c r="L14" s="72"/>
      <c r="M14" s="80" t="s">
        <v>76</v>
      </c>
      <c r="N14" s="78">
        <v>2.677989884265112</v>
      </c>
      <c r="O14" s="168" t="str">
        <f>CONCATENATE(" Young's Modulus ",'Static Data Summary'!$O$16,":")</f>
        <v xml:space="preserve"> Young's Modulus [Mpsi]:</v>
      </c>
      <c r="P14" s="169">
        <v>10.300694625399254</v>
      </c>
      <c r="Q14" s="170">
        <v>0.45</v>
      </c>
      <c r="R14" s="81"/>
      <c r="V14" s="91"/>
      <c r="W14" s="98" t="s">
        <v>76</v>
      </c>
      <c r="X14" s="95">
        <v>2.677989884265112</v>
      </c>
      <c r="Y14" s="168" t="str">
        <f>CONCATENATE(" Young's Modulus ",'Static Data Summary'!$O$16,":")</f>
        <v xml:space="preserve"> Young's Modulus [Mpsi]:</v>
      </c>
      <c r="Z14" s="169">
        <v>9.9328070631085446</v>
      </c>
      <c r="AA14" s="174">
        <v>0.45</v>
      </c>
      <c r="AB14" s="99"/>
      <c r="AF14" s="91"/>
      <c r="AG14" s="98" t="s">
        <v>76</v>
      </c>
      <c r="AH14" s="95">
        <v>2.677989884265112</v>
      </c>
      <c r="AI14" s="168" t="str">
        <f>CONCATENATE(" Young's Modulus ",'Static Data Summary'!$O$16,":")</f>
        <v xml:space="preserve"> Young's Modulus [Mpsi]:</v>
      </c>
      <c r="AJ14" s="169">
        <v>9.732837636267698</v>
      </c>
      <c r="AK14" s="174">
        <v>0.45</v>
      </c>
      <c r="AL14" s="99"/>
      <c r="AP14" s="91"/>
      <c r="AQ14" s="98" t="s">
        <v>76</v>
      </c>
      <c r="AR14" s="95">
        <v>2.677989884265112</v>
      </c>
      <c r="AS14" s="168" t="str">
        <f>CONCATENATE(" Young's Modulus ",'Static Data Summary'!$O$16,":")</f>
        <v xml:space="preserve"> Young's Modulus [Mpsi]:</v>
      </c>
      <c r="AT14" s="169">
        <v>9.6963506943413655</v>
      </c>
      <c r="AU14" s="174">
        <v>0.45</v>
      </c>
      <c r="AV14" s="99"/>
    </row>
    <row r="15" spans="1:49" x14ac:dyDescent="0.3">
      <c r="L15" s="72"/>
      <c r="M15" s="73" t="s">
        <v>77</v>
      </c>
      <c r="N15" s="78">
        <v>213.1</v>
      </c>
      <c r="O15" s="171" t="s">
        <v>15</v>
      </c>
      <c r="P15" s="172">
        <v>0.21136416710442765</v>
      </c>
      <c r="Q15" s="173">
        <v>0.55000000000000004</v>
      </c>
      <c r="R15" s="81"/>
      <c r="V15" s="91"/>
      <c r="W15" s="75" t="s">
        <v>77</v>
      </c>
      <c r="X15" s="95">
        <v>213.1</v>
      </c>
      <c r="Y15" s="171" t="s">
        <v>15</v>
      </c>
      <c r="Z15" s="172">
        <v>0.24390021665314174</v>
      </c>
      <c r="AA15" s="175">
        <v>0.55000000000000004</v>
      </c>
      <c r="AB15" s="99"/>
      <c r="AF15" s="91"/>
      <c r="AG15" s="75" t="s">
        <v>77</v>
      </c>
      <c r="AH15" s="95">
        <v>213.1</v>
      </c>
      <c r="AI15" s="171" t="s">
        <v>15</v>
      </c>
      <c r="AJ15" s="172">
        <v>0.26709810893860492</v>
      </c>
      <c r="AK15" s="175">
        <v>0.55000000000000004</v>
      </c>
      <c r="AL15" s="99"/>
      <c r="AP15" s="91"/>
      <c r="AQ15" s="75" t="s">
        <v>77</v>
      </c>
      <c r="AR15" s="95">
        <v>213.1</v>
      </c>
      <c r="AS15" s="171" t="s">
        <v>15</v>
      </c>
      <c r="AT15" s="172">
        <v>0.28059652045369654</v>
      </c>
      <c r="AU15" s="175">
        <v>0.55000000000000004</v>
      </c>
      <c r="AV15" s="99"/>
    </row>
    <row r="16" spans="1:49" ht="16.2" x14ac:dyDescent="0.3">
      <c r="L16" s="72"/>
      <c r="M16" s="73" t="s">
        <v>78</v>
      </c>
      <c r="N16" s="78">
        <v>2.677989884265112</v>
      </c>
      <c r="O16" s="116" t="str">
        <f>CONCATENATE(" Young's Modulus ",'Static Data Summary'!$O$16,":")</f>
        <v xml:space="preserve"> Young's Modulus [Mpsi]:</v>
      </c>
      <c r="P16" s="122">
        <v>10.445924380975748</v>
      </c>
      <c r="Q16" s="51">
        <v>0.18</v>
      </c>
      <c r="R16" s="81"/>
      <c r="V16" s="91"/>
      <c r="W16" s="75" t="s">
        <v>80</v>
      </c>
      <c r="X16" s="95">
        <v>2.677989884265112</v>
      </c>
      <c r="Y16" s="116" t="str">
        <f>CONCATENATE(" Young's Modulus ",'Static Data Summary'!$O$16,":")</f>
        <v xml:space="preserve"> Young's Modulus [Mpsi]:</v>
      </c>
      <c r="Z16" s="122">
        <v>10.433982899311074</v>
      </c>
      <c r="AA16" s="60">
        <v>0.25</v>
      </c>
      <c r="AB16" s="99"/>
      <c r="AF16" s="91"/>
      <c r="AG16" s="75" t="s">
        <v>80</v>
      </c>
      <c r="AH16" s="95">
        <v>2.677989884265112</v>
      </c>
      <c r="AI16" s="116" t="str">
        <f>CONCATENATE(" Young's Modulus ",'Static Data Summary'!$O$16,":")</f>
        <v xml:space="preserve"> Young's Modulus [Mpsi]:</v>
      </c>
      <c r="AJ16" s="122">
        <v>10.714639668421805</v>
      </c>
      <c r="AK16" s="60">
        <v>0.09</v>
      </c>
      <c r="AL16" s="99"/>
      <c r="AP16" s="91"/>
      <c r="AQ16" s="75" t="s">
        <v>80</v>
      </c>
      <c r="AR16" s="95">
        <v>2.677989884265112</v>
      </c>
      <c r="AS16" s="116" t="str">
        <f>CONCATENATE(" Young's Modulus ",'Static Data Summary'!$O$16,":")</f>
        <v xml:space="preserve"> Young's Modulus [Mpsi]:</v>
      </c>
      <c r="AT16" s="122">
        <v>11.179835855061514</v>
      </c>
      <c r="AU16" s="60">
        <v>0</v>
      </c>
      <c r="AV16" s="99"/>
    </row>
    <row r="17" spans="12:48" x14ac:dyDescent="0.3">
      <c r="L17" s="72"/>
      <c r="M17" s="73" t="s">
        <v>16</v>
      </c>
      <c r="N17" s="53" t="s">
        <v>33</v>
      </c>
      <c r="O17" s="82" t="s">
        <v>15</v>
      </c>
      <c r="P17" s="36">
        <v>0.18863046086990898</v>
      </c>
      <c r="Q17" s="52">
        <v>0.28000000000000003</v>
      </c>
      <c r="R17" s="81"/>
      <c r="V17" s="91"/>
      <c r="W17" s="75" t="s">
        <v>16</v>
      </c>
      <c r="X17" s="62" t="s">
        <v>33</v>
      </c>
      <c r="Y17" s="82" t="s">
        <v>15</v>
      </c>
      <c r="Z17" s="36">
        <v>0.22360148378956254</v>
      </c>
      <c r="AA17" s="61">
        <v>0.35</v>
      </c>
      <c r="AB17" s="99"/>
      <c r="AF17" s="91"/>
      <c r="AG17" s="75" t="s">
        <v>16</v>
      </c>
      <c r="AH17" s="62" t="s">
        <v>33</v>
      </c>
      <c r="AI17" s="82" t="s">
        <v>15</v>
      </c>
      <c r="AJ17" s="36">
        <v>0.21036474357970322</v>
      </c>
      <c r="AK17" s="61">
        <v>0.19</v>
      </c>
      <c r="AL17" s="99"/>
      <c r="AP17" s="91"/>
      <c r="AQ17" s="75" t="s">
        <v>16</v>
      </c>
      <c r="AR17" s="62" t="s">
        <v>33</v>
      </c>
      <c r="AS17" s="82" t="s">
        <v>15</v>
      </c>
      <c r="AT17" s="36">
        <v>0.20431191535390028</v>
      </c>
      <c r="AU17" s="61">
        <v>0.1</v>
      </c>
      <c r="AV17" s="99"/>
    </row>
    <row r="18" spans="12:48" ht="15" thickBot="1" x14ac:dyDescent="0.35">
      <c r="L18" s="72"/>
      <c r="M18" s="79"/>
      <c r="O18" s="116" t="str">
        <f>CONCATENATE(" Young's Modulus ",'Static Data Summary'!$O$16,":")</f>
        <v xml:space="preserve"> Young's Modulus [Mpsi]:</v>
      </c>
      <c r="P18" s="122">
        <v>10.305626862624941</v>
      </c>
      <c r="Q18" s="51">
        <v>0.15</v>
      </c>
      <c r="R18" s="81"/>
      <c r="V18" s="91"/>
      <c r="W18" s="14"/>
      <c r="X18"/>
      <c r="Y18" s="116" t="str">
        <f>CONCATENATE(" Young's Modulus ",'Static Data Summary'!$O$16,":")</f>
        <v xml:space="preserve"> Young's Modulus [Mpsi]:</v>
      </c>
      <c r="Z18" s="122">
        <v>10.265884493442478</v>
      </c>
      <c r="AA18" s="60">
        <v>0.15</v>
      </c>
      <c r="AB18" s="99"/>
      <c r="AF18" s="91"/>
      <c r="AG18" s="14"/>
      <c r="AH18"/>
      <c r="AI18" s="116" t="str">
        <f>CONCATENATE(" Young's Modulus ",'Static Data Summary'!$O$16,":")</f>
        <v xml:space="preserve"> Young's Modulus [Mpsi]:</v>
      </c>
      <c r="AJ18" s="122">
        <v>10.333818500718568</v>
      </c>
      <c r="AK18" s="60">
        <v>0.15</v>
      </c>
      <c r="AL18" s="99"/>
      <c r="AP18" s="91"/>
      <c r="AQ18" s="14"/>
      <c r="AR18"/>
      <c r="AS18" s="116" t="str">
        <f>CONCATENATE(" Young's Modulus ",'Static Data Summary'!$O$16,":")</f>
        <v xml:space="preserve"> Young's Modulus [Mpsi]:</v>
      </c>
      <c r="AT18" s="122">
        <v>10.172411204802975</v>
      </c>
      <c r="AU18" s="60">
        <v>0.15</v>
      </c>
      <c r="AV18" s="99"/>
    </row>
    <row r="19" spans="12:48" ht="15" thickBot="1" x14ac:dyDescent="0.35">
      <c r="L19" s="72"/>
      <c r="M19" s="71" t="s">
        <v>17</v>
      </c>
      <c r="N19" s="44"/>
      <c r="O19" s="82" t="s">
        <v>15</v>
      </c>
      <c r="P19" s="36">
        <v>0.18843067778445674</v>
      </c>
      <c r="Q19" s="52">
        <v>0.4</v>
      </c>
      <c r="R19" s="81"/>
      <c r="V19" s="91"/>
      <c r="W19" s="89" t="s">
        <v>17</v>
      </c>
      <c r="X19" s="56"/>
      <c r="Y19" s="82" t="s">
        <v>15</v>
      </c>
      <c r="Z19" s="36">
        <v>0.21653092671892166</v>
      </c>
      <c r="AA19" s="61">
        <v>0.4</v>
      </c>
      <c r="AB19" s="99"/>
      <c r="AF19" s="91"/>
      <c r="AG19" s="89" t="s">
        <v>17</v>
      </c>
      <c r="AH19" s="56"/>
      <c r="AI19" s="82" t="s">
        <v>15</v>
      </c>
      <c r="AJ19" s="36">
        <v>0.22523526507791417</v>
      </c>
      <c r="AK19" s="61">
        <v>0.4</v>
      </c>
      <c r="AL19" s="99"/>
      <c r="AP19" s="91"/>
      <c r="AQ19" s="89" t="s">
        <v>17</v>
      </c>
      <c r="AR19" s="56"/>
      <c r="AS19" s="82" t="s">
        <v>15</v>
      </c>
      <c r="AT19" s="36">
        <v>0.22842036244148234</v>
      </c>
      <c r="AU19" s="61">
        <v>0.4</v>
      </c>
      <c r="AV19" s="99"/>
    </row>
    <row r="20" spans="12:48" ht="15" thickTop="1" x14ac:dyDescent="0.3">
      <c r="L20" s="72"/>
      <c r="M20" s="75" t="str">
        <f>CONCATENATE("Confining Pressure ",'Static Data Summary'!$K$16,":")</f>
        <v>Confining Pressure [psi]:</v>
      </c>
      <c r="N20" s="121">
        <v>1199.9664883401874</v>
      </c>
      <c r="O20" s="116" t="str">
        <f>CONCATENATE(" Young's Modulus ",'Static Data Summary'!$O$16,":")</f>
        <v xml:space="preserve"> Young's Modulus [Mpsi]:</v>
      </c>
      <c r="P20" s="122">
        <v>10.194592739022275</v>
      </c>
      <c r="Q20" s="51">
        <v>0.33</v>
      </c>
      <c r="R20" s="81"/>
      <c r="V20" s="91"/>
      <c r="W20" s="75" t="str">
        <f>CONCATENATE("Confining Pressure ",'Static Data Summary'!$K$16,":")</f>
        <v>Confining Pressure [psi]:</v>
      </c>
      <c r="X20" s="123">
        <v>2200.0226171875097</v>
      </c>
      <c r="Y20" s="116" t="str">
        <f>CONCATENATE(" Young's Modulus ",'Static Data Summary'!$O$16,":")</f>
        <v xml:space="preserve"> Young's Modulus [Mpsi]:</v>
      </c>
      <c r="Z20" s="122">
        <v>9.9945210019327906</v>
      </c>
      <c r="AA20" s="60">
        <v>0.33</v>
      </c>
      <c r="AB20" s="99"/>
      <c r="AF20" s="91"/>
      <c r="AG20" s="75" t="str">
        <f>CONCATENATE("Confining Pressure ",'Static Data Summary'!$K$16,":")</f>
        <v>Confining Pressure [psi]:</v>
      </c>
      <c r="AH20" s="123">
        <v>4200.0345267857301</v>
      </c>
      <c r="AI20" s="116" t="str">
        <f>CONCATENATE(" Young's Modulus ",'Static Data Summary'!$O$16,":")</f>
        <v xml:space="preserve"> Young's Modulus [Mpsi]:</v>
      </c>
      <c r="AJ20" s="122">
        <v>9.9325726709543414</v>
      </c>
      <c r="AK20" s="60">
        <v>0.33</v>
      </c>
      <c r="AL20" s="99"/>
      <c r="AP20" s="91"/>
      <c r="AQ20" s="75" t="str">
        <f>CONCATENATE("Confining Pressure ",'Static Data Summary'!$K$16,":")</f>
        <v>Confining Pressure [psi]:</v>
      </c>
      <c r="AR20" s="123">
        <v>6200.0737023187321</v>
      </c>
      <c r="AS20" s="116" t="str">
        <f>CONCATENATE(" Young's Modulus ",'Static Data Summary'!$O$16,":")</f>
        <v xml:space="preserve"> Young's Modulus [Mpsi]:</v>
      </c>
      <c r="AT20" s="122">
        <v>9.6767179444632205</v>
      </c>
      <c r="AU20" s="60">
        <v>0.33</v>
      </c>
      <c r="AV20" s="99"/>
    </row>
    <row r="21" spans="12:48" x14ac:dyDescent="0.3">
      <c r="L21" s="72"/>
      <c r="M21" s="75" t="str">
        <f>CONCATENATE("Pore Pressure ",'Static Data Summary'!$L$16,":")</f>
        <v>Pore Pressure [psi]:</v>
      </c>
      <c r="N21" s="121">
        <v>0</v>
      </c>
      <c r="O21" s="82" t="s">
        <v>15</v>
      </c>
      <c r="P21" s="36">
        <v>0.21065383051884495</v>
      </c>
      <c r="Q21" s="52">
        <v>0.67</v>
      </c>
      <c r="R21" s="81"/>
      <c r="V21" s="91"/>
      <c r="W21" s="75" t="str">
        <f>CONCATENATE("Pore Pressure ",'Static Data Summary'!$L$16,":")</f>
        <v>Pore Pressure [psi]:</v>
      </c>
      <c r="X21" s="123">
        <v>0</v>
      </c>
      <c r="Y21" s="82" t="s">
        <v>15</v>
      </c>
      <c r="Z21" s="36">
        <v>0.24212974605751703</v>
      </c>
      <c r="AA21" s="61">
        <v>0.67</v>
      </c>
      <c r="AB21" s="99"/>
      <c r="AF21" s="91"/>
      <c r="AG21" s="75" t="str">
        <f>CONCATENATE("Pore Pressure ",'Static Data Summary'!$L$16,":")</f>
        <v>Pore Pressure [psi]:</v>
      </c>
      <c r="AH21" s="123">
        <v>0</v>
      </c>
      <c r="AI21" s="82" t="s">
        <v>15</v>
      </c>
      <c r="AJ21" s="36">
        <v>0.26259002945829574</v>
      </c>
      <c r="AK21" s="61">
        <v>0.67</v>
      </c>
      <c r="AL21" s="99"/>
      <c r="AP21" s="91"/>
      <c r="AQ21" s="75" t="str">
        <f>CONCATENATE("Pore Pressure ",'Static Data Summary'!$L$16,":")</f>
        <v>Pore Pressure [psi]:</v>
      </c>
      <c r="AR21" s="123">
        <v>0</v>
      </c>
      <c r="AS21" s="82" t="s">
        <v>15</v>
      </c>
      <c r="AT21" s="36">
        <v>0.27890622889541028</v>
      </c>
      <c r="AU21" s="61">
        <v>0.67</v>
      </c>
      <c r="AV21" s="99"/>
    </row>
    <row r="22" spans="12:48" x14ac:dyDescent="0.3">
      <c r="L22" s="72"/>
      <c r="M22" s="73" t="str">
        <f>IF('Static Data Summary'!$K$16="[psi]","Temperature [°F]:",IF('Static Data Summary'!$K$16="[MPa]","Temperature [°C]:","error"))</f>
        <v>Temperature [°F]:</v>
      </c>
      <c r="N22" s="83">
        <v>142.12787379972559</v>
      </c>
      <c r="O22" s="116" t="str">
        <f>CONCATENATE(" Young's Modulus ",'Static Data Summary'!$O$16,":")</f>
        <v xml:space="preserve"> Young's Modulus [Mpsi]:</v>
      </c>
      <c r="P22" s="122">
        <v>8.1621369250205937</v>
      </c>
      <c r="Q22" s="54">
        <v>0.03</v>
      </c>
      <c r="R22" s="81"/>
      <c r="V22" s="91"/>
      <c r="W22" s="75" t="str">
        <f>IF('Static Data Summary'!$K$16="[psi]","Temperature [°F]:",IF('Static Data Summary'!$K$16="[MPa]","Temperature [°C]:","error"))</f>
        <v>Temperature [°F]:</v>
      </c>
      <c r="X22" s="100">
        <v>142.13424479166648</v>
      </c>
      <c r="Y22" s="116" t="str">
        <f>CONCATENATE(" Young's Modulus ",'Static Data Summary'!$O$16,":")</f>
        <v xml:space="preserve"> Young's Modulus [Mpsi]:</v>
      </c>
      <c r="Z22" s="122">
        <v>8.2441870592617263</v>
      </c>
      <c r="AA22" s="54">
        <v>0</v>
      </c>
      <c r="AB22" s="99"/>
      <c r="AF22" s="91"/>
      <c r="AG22" s="75" t="str">
        <f>IF('Static Data Summary'!$K$16="[psi]","Temperature [°F]:",IF('Static Data Summary'!$K$16="[MPa]","Temperature [°C]:","error"))</f>
        <v>Temperature [°F]:</v>
      </c>
      <c r="AH22" s="100">
        <v>141.81946428571433</v>
      </c>
      <c r="AI22" s="116" t="str">
        <f>CONCATENATE(" Young's Modulus ",'Static Data Summary'!$O$16,":")</f>
        <v xml:space="preserve"> Young's Modulus [Mpsi]:</v>
      </c>
      <c r="AJ22" s="122" t="e">
        <v>#N/A</v>
      </c>
      <c r="AK22" s="54" t="e">
        <v>#N/A</v>
      </c>
      <c r="AL22" s="99"/>
      <c r="AP22" s="91"/>
      <c r="AQ22" s="75" t="str">
        <f>IF('Static Data Summary'!$K$16="[psi]","Temperature [°F]:",IF('Static Data Summary'!$K$16="[MPa]","Temperature [°C]:","error"))</f>
        <v>Temperature [°F]:</v>
      </c>
      <c r="AR22" s="100">
        <v>142.44127898279731</v>
      </c>
      <c r="AS22" s="116" t="str">
        <f>CONCATENATE(" Young's Modulus ",'Static Data Summary'!$O$16,":")</f>
        <v xml:space="preserve"> Young's Modulus [Mpsi]:</v>
      </c>
      <c r="AT22" s="122" t="e">
        <v>#N/A</v>
      </c>
      <c r="AU22" s="54" t="e">
        <v>#N/A</v>
      </c>
      <c r="AV22" s="99"/>
    </row>
    <row r="23" spans="12:48" ht="16.8" thickBot="1" x14ac:dyDescent="0.35">
      <c r="L23" s="84"/>
      <c r="M23" s="85" t="s">
        <v>79</v>
      </c>
      <c r="N23" s="86">
        <v>5.0000000000000004E-6</v>
      </c>
      <c r="O23" s="85" t="s">
        <v>15</v>
      </c>
      <c r="P23" s="37">
        <v>0.12876065431774283</v>
      </c>
      <c r="Q23" s="55">
        <v>0.13</v>
      </c>
      <c r="R23" s="87"/>
      <c r="V23" s="101"/>
      <c r="W23" s="102" t="s">
        <v>81</v>
      </c>
      <c r="X23" s="103">
        <v>5.0000000000000004E-6</v>
      </c>
      <c r="Y23" s="85" t="s">
        <v>15</v>
      </c>
      <c r="Z23" s="37">
        <v>0.13848637833590358</v>
      </c>
      <c r="AA23" s="55">
        <v>0.1</v>
      </c>
      <c r="AB23" s="104"/>
      <c r="AF23" s="101"/>
      <c r="AG23" s="102" t="s">
        <v>81</v>
      </c>
      <c r="AH23" s="103">
        <v>5.0000000000000004E-6</v>
      </c>
      <c r="AI23" s="85" t="s">
        <v>15</v>
      </c>
      <c r="AJ23" s="37" t="e">
        <v>#N/A</v>
      </c>
      <c r="AK23" s="55" t="e">
        <v>#N/A</v>
      </c>
      <c r="AL23" s="104"/>
      <c r="AP23" s="101"/>
      <c r="AQ23" s="102" t="s">
        <v>81</v>
      </c>
      <c r="AR23" s="103">
        <v>5.0000000000000004E-6</v>
      </c>
      <c r="AS23" s="85" t="s">
        <v>15</v>
      </c>
      <c r="AT23" s="37" t="e">
        <v>#N/A</v>
      </c>
      <c r="AU23" s="55" t="e">
        <v>#N/A</v>
      </c>
      <c r="AV23" s="104"/>
    </row>
    <row r="25" spans="12:48" x14ac:dyDescent="0.3">
      <c r="N25" s="149"/>
      <c r="X25" s="149"/>
      <c r="AH25" s="149"/>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3:I3"/>
    <mergeCell ref="R3:S3"/>
    <mergeCell ref="AB3:AC3"/>
    <mergeCell ref="AL3:AM3"/>
    <mergeCell ref="AV3:AW3"/>
    <mergeCell ref="A5:I5"/>
    <mergeCell ref="K5:S5"/>
    <mergeCell ref="U5:AC5"/>
    <mergeCell ref="AE5:AM5"/>
    <mergeCell ref="AO5:AW5"/>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EAECA-14F0-40E5-AF8C-F907002C4CF3}">
  <sheetPr>
    <tabColor rgb="FFFF0000"/>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6.664062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5.6" x14ac:dyDescent="0.3">
      <c r="A5" s="27" t="s">
        <v>23</v>
      </c>
      <c r="B5" s="27"/>
      <c r="C5" s="28"/>
      <c r="D5" s="28"/>
      <c r="E5" s="28"/>
      <c r="F5" s="28"/>
      <c r="G5" s="28"/>
      <c r="H5" s="28"/>
      <c r="I5" s="28"/>
      <c r="J5" s="28"/>
      <c r="K5" s="557" t="s">
        <v>23</v>
      </c>
      <c r="L5" s="557"/>
      <c r="M5" s="557"/>
      <c r="N5" s="557"/>
      <c r="O5" s="557"/>
      <c r="P5" s="557"/>
      <c r="Q5" s="557"/>
      <c r="R5" s="557"/>
      <c r="S5" s="557"/>
      <c r="T5" s="557"/>
      <c r="U5" s="557"/>
      <c r="V5" s="557"/>
    </row>
    <row r="6" spans="1:22" ht="13.8" thickBot="1" x14ac:dyDescent="0.3"/>
    <row r="7" spans="1:22" ht="59.4" thickBot="1" x14ac:dyDescent="0.3">
      <c r="B7" s="118" t="s">
        <v>30</v>
      </c>
      <c r="L7" s="31" t="s">
        <v>25</v>
      </c>
      <c r="M7" s="189" t="s">
        <v>141</v>
      </c>
      <c r="N7" s="189" t="s">
        <v>134</v>
      </c>
      <c r="O7" s="189" t="s">
        <v>135</v>
      </c>
      <c r="P7" s="189" t="s">
        <v>136</v>
      </c>
      <c r="Q7" s="189" t="s">
        <v>26</v>
      </c>
      <c r="R7" s="189" t="s">
        <v>137</v>
      </c>
      <c r="S7" s="189" t="s">
        <v>139</v>
      </c>
      <c r="T7" s="189" t="s">
        <v>28</v>
      </c>
      <c r="U7" s="190" t="s">
        <v>138</v>
      </c>
    </row>
    <row r="8" spans="1:22" ht="14.4" x14ac:dyDescent="0.25">
      <c r="L8" s="39" t="s">
        <v>208</v>
      </c>
      <c r="M8" s="106">
        <v>1111</v>
      </c>
      <c r="N8" s="124">
        <v>1200</v>
      </c>
      <c r="O8" s="124">
        <v>36417.110418963886</v>
      </c>
      <c r="P8" s="124">
        <v>37617.110418963886</v>
      </c>
      <c r="Q8" s="558">
        <v>4.6550508474576269</v>
      </c>
      <c r="R8" s="560">
        <v>32031.049402014738</v>
      </c>
      <c r="S8" s="562">
        <v>40.26575759313198</v>
      </c>
      <c r="T8" s="558">
        <v>0.84703472067954233</v>
      </c>
      <c r="U8" s="565">
        <v>7422.9913934522174</v>
      </c>
    </row>
    <row r="9" spans="1:22" ht="14.4" x14ac:dyDescent="0.25">
      <c r="L9" s="40" t="s">
        <v>209</v>
      </c>
      <c r="M9" s="107">
        <v>1111</v>
      </c>
      <c r="N9" s="125">
        <v>2200</v>
      </c>
      <c r="O9" s="125">
        <v>40072.161266421514</v>
      </c>
      <c r="P9" s="125">
        <v>42272.161266421514</v>
      </c>
      <c r="Q9" s="558"/>
      <c r="R9" s="560"/>
      <c r="S9" s="563"/>
      <c r="T9" s="563"/>
      <c r="U9" s="565"/>
    </row>
    <row r="10" spans="1:22" ht="14.4" x14ac:dyDescent="0.25">
      <c r="L10" s="41" t="s">
        <v>210</v>
      </c>
      <c r="M10" s="108">
        <v>1111</v>
      </c>
      <c r="N10" s="126">
        <v>4200</v>
      </c>
      <c r="O10" s="126">
        <v>47382.262961336768</v>
      </c>
      <c r="P10" s="126">
        <v>51582.262961336768</v>
      </c>
      <c r="Q10" s="558"/>
      <c r="R10" s="560"/>
      <c r="S10" s="563"/>
      <c r="T10" s="563"/>
      <c r="U10" s="565"/>
    </row>
    <row r="11" spans="1:22" ht="14.4" x14ac:dyDescent="0.25">
      <c r="L11" s="42" t="s">
        <v>211</v>
      </c>
      <c r="M11" s="109">
        <v>1111</v>
      </c>
      <c r="N11" s="127">
        <v>6200</v>
      </c>
      <c r="O11" s="127">
        <v>54692.364656252023</v>
      </c>
      <c r="P11" s="127">
        <v>60892.364656252023</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31" spans="2:21" x14ac:dyDescent="0.25">
      <c r="B31" s="118" t="s">
        <v>31</v>
      </c>
    </row>
  </sheetData>
  <mergeCells count="16">
    <mergeCell ref="L14:U18"/>
    <mergeCell ref="H3:I3"/>
    <mergeCell ref="Q3:R3"/>
    <mergeCell ref="U3:V3"/>
    <mergeCell ref="K5:V5"/>
    <mergeCell ref="Q8:Q12"/>
    <mergeCell ref="R8:R12"/>
    <mergeCell ref="S8:S12"/>
    <mergeCell ref="T8:T12"/>
    <mergeCell ref="U8:U12"/>
    <mergeCell ref="H1:I1"/>
    <mergeCell ref="Q1:R1"/>
    <mergeCell ref="U1:V1"/>
    <mergeCell ref="H2:I2"/>
    <mergeCell ref="Q2:R2"/>
    <mergeCell ref="U2:V2"/>
  </mergeCells>
  <pageMargins left="0.7" right="0.7" top="0.75" bottom="0.75" header="0.3" footer="0.3"/>
  <pageSetup scale="77" orientation="portrait" r:id="rId1"/>
  <colBreaks count="1" manualBreakCount="1">
    <brk id="9" max="58"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36C79-CC35-4A2E-B41F-202A81C57819}">
  <sheetPr>
    <tabColor rgb="FF0000FF"/>
    <pageSetUpPr fitToPage="1"/>
  </sheetPr>
  <dimension ref="A1:AW58"/>
  <sheetViews>
    <sheetView showGridLines="0" showWhiteSpace="0" zoomScaleNormal="100" zoomScaleSheetLayoutView="100" zoomScalePageLayoutView="50" workbookViewId="0"/>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26.8867187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68"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74" t="s">
        <v>104</v>
      </c>
      <c r="O8" s="73" t="str">
        <f>CONCATENATE("Max. Compressive Stress ",'Static Data Summary'!$M$16,":")</f>
        <v>Max. Compressive Stress [psi]:</v>
      </c>
      <c r="P8" s="121">
        <v>27631.854390800978</v>
      </c>
      <c r="Q8" s="115"/>
      <c r="R8" s="72"/>
      <c r="V8" s="91"/>
      <c r="W8" s="73" t="s">
        <v>12</v>
      </c>
      <c r="X8" s="92" t="s">
        <v>105</v>
      </c>
      <c r="Y8" s="73" t="str">
        <f>CONCATENATE("Max. Compressive Stress ",'Static Data Summary'!$M$16,":")</f>
        <v>Max. Compressive Stress [psi]:</v>
      </c>
      <c r="Z8" s="121">
        <v>35799.069712891054</v>
      </c>
      <c r="AA8" s="115"/>
      <c r="AB8" s="91"/>
      <c r="AF8" s="91"/>
      <c r="AG8" s="73" t="s">
        <v>12</v>
      </c>
      <c r="AH8" s="92" t="s">
        <v>106</v>
      </c>
      <c r="AI8" s="73" t="str">
        <f>CONCATENATE("Max. Compressive Stress ",'Static Data Summary'!$M$16,":")</f>
        <v>Max. Compressive Stress [psi]:</v>
      </c>
      <c r="AJ8" s="121">
        <v>45700.6454273657</v>
      </c>
      <c r="AK8" s="115"/>
      <c r="AL8" s="91"/>
      <c r="AP8" s="91"/>
      <c r="AQ8" s="73" t="s">
        <v>12</v>
      </c>
      <c r="AR8" s="92" t="s">
        <v>107</v>
      </c>
      <c r="AS8" s="73" t="str">
        <f>CONCATENATE("Compressive Strength ",'Static Data Summary'!$N$16,":")</f>
        <v>Compressive Strength [psi]:</v>
      </c>
      <c r="AT8" s="123">
        <v>57210.561492645815</v>
      </c>
      <c r="AU8" s="117"/>
      <c r="AV8" s="91"/>
    </row>
    <row r="9" spans="1:49" x14ac:dyDescent="0.3">
      <c r="L9" s="72"/>
      <c r="M9" s="73" t="str">
        <f>CONCATENATE("Depth (m):")</f>
        <v>Depth (m):</v>
      </c>
      <c r="N9" s="53">
        <v>1222.0999999999999</v>
      </c>
      <c r="O9" s="75" t="str">
        <f>CONCATENATE("Scaled Compressive Strength ",'Static Data Summary'!$M$16,":")</f>
        <v>Scaled Compressive Strength [psi]:</v>
      </c>
      <c r="P9" s="121">
        <f>'24BA032 M-C'!P8</f>
        <v>32035.730984171234</v>
      </c>
      <c r="Q9" s="115"/>
      <c r="R9" s="72"/>
      <c r="V9" s="91"/>
      <c r="W9" s="73" t="str">
        <f>CONCATENATE("Depth (m):")</f>
        <v>Depth (m):</v>
      </c>
      <c r="X9" s="62">
        <v>1222.0999999999999</v>
      </c>
      <c r="Y9" s="75" t="str">
        <f>CONCATENATE("Scaled Compressive Strength ",'Static Data Summary'!$M$16,":")</f>
        <v>Scaled Compressive Strength [psi]:</v>
      </c>
      <c r="Z9" s="121">
        <f>'24BA032 M-C'!P9</f>
        <v>37070.697085866152</v>
      </c>
      <c r="AA9" s="115"/>
      <c r="AB9" s="91"/>
      <c r="AF9" s="91"/>
      <c r="AG9" s="73" t="str">
        <f>CONCATENATE("Depth (m):")</f>
        <v>Depth (m):</v>
      </c>
      <c r="AH9" s="62">
        <v>1222.0999999999999</v>
      </c>
      <c r="AI9" s="75" t="str">
        <f>CONCATENATE("Scaled Compressive Strength ",'Static Data Summary'!$M$16,":")</f>
        <v>Scaled Compressive Strength [psi]:</v>
      </c>
      <c r="AJ9" s="121">
        <f>'24BA032 M-C'!P10</f>
        <v>47140.629289255987</v>
      </c>
      <c r="AK9" s="115"/>
      <c r="AL9" s="91"/>
      <c r="AP9" s="91"/>
      <c r="AQ9" s="73" t="str">
        <f>CONCATENATE("Depth (m):")</f>
        <v>Depth (m):</v>
      </c>
      <c r="AR9" s="62">
        <v>1222.0999999999999</v>
      </c>
      <c r="AS9" s="75"/>
      <c r="AT9" s="46"/>
      <c r="AU9" s="49"/>
      <c r="AV9" s="91"/>
    </row>
    <row r="10" spans="1:49" ht="15" thickBot="1" x14ac:dyDescent="0.35">
      <c r="L10" s="72"/>
      <c r="M10" s="73" t="str">
        <f>CONCATENATE("Length ",'Static Data Summary'!$E$16,":")</f>
        <v>Length [in]:</v>
      </c>
      <c r="N10" s="76">
        <v>1.8061</v>
      </c>
      <c r="O10" s="73"/>
      <c r="Q10" s="49"/>
      <c r="R10" s="72"/>
      <c r="V10" s="91"/>
      <c r="W10" s="73" t="str">
        <f>CONCATENATE("Length ",'Static Data Summary'!$E$16,":")</f>
        <v>Length [in]:</v>
      </c>
      <c r="X10" s="93">
        <v>1.8061</v>
      </c>
      <c r="Y10" s="73"/>
      <c r="Z10"/>
      <c r="AA10" s="58"/>
      <c r="AB10" s="91"/>
      <c r="AF10" s="91"/>
      <c r="AG10" s="73" t="str">
        <f>CONCATENATE("Length ",'Static Data Summary'!$E$16,":")</f>
        <v>Length [in]:</v>
      </c>
      <c r="AH10" s="93">
        <v>1.8061</v>
      </c>
      <c r="AI10" s="73"/>
      <c r="AJ10"/>
      <c r="AK10" s="58"/>
      <c r="AL10" s="91"/>
      <c r="AP10" s="91"/>
      <c r="AQ10" s="73" t="str">
        <f>CONCATENATE("Length ",'Static Data Summary'!$E$16,":")</f>
        <v>Length [in]:</v>
      </c>
      <c r="AR10" s="93">
        <v>1.8061</v>
      </c>
      <c r="AS10" s="75"/>
      <c r="AT10"/>
      <c r="AU10" s="58"/>
      <c r="AV10" s="91"/>
    </row>
    <row r="11" spans="1:49" ht="15" thickBot="1" x14ac:dyDescent="0.35">
      <c r="L11" s="72"/>
      <c r="M11" s="73" t="str">
        <f>CONCATENATE("Diameter ",'Static Data Summary'!$F$16,":")</f>
        <v>Diameter [in]:</v>
      </c>
      <c r="N11" s="76">
        <v>1.0011000000000001</v>
      </c>
      <c r="O11" s="71" t="s">
        <v>13</v>
      </c>
      <c r="P11" s="44"/>
      <c r="Q11" s="45"/>
      <c r="R11" s="77"/>
      <c r="V11" s="91"/>
      <c r="W11" s="73" t="str">
        <f>CONCATENATE("Diameter ",'Static Data Summary'!$F$16,":")</f>
        <v>Diameter [in]:</v>
      </c>
      <c r="X11" s="93">
        <v>1.0011000000000001</v>
      </c>
      <c r="Y11" s="71" t="s">
        <v>13</v>
      </c>
      <c r="Z11" s="56"/>
      <c r="AA11" s="57"/>
      <c r="AB11" s="94"/>
      <c r="AF11" s="91"/>
      <c r="AG11" s="73" t="str">
        <f>CONCATENATE("Diameter ",'Static Data Summary'!$F$16,":")</f>
        <v>Diameter [in]:</v>
      </c>
      <c r="AH11" s="93">
        <v>1.0011000000000001</v>
      </c>
      <c r="AI11" s="71" t="s">
        <v>13</v>
      </c>
      <c r="AJ11" s="56"/>
      <c r="AK11" s="57"/>
      <c r="AL11" s="94"/>
      <c r="AP11" s="91"/>
      <c r="AQ11" s="73" t="str">
        <f>CONCATENATE("Diameter ",'Static Data Summary'!$F$16,":")</f>
        <v>Diameter [in]:</v>
      </c>
      <c r="AR11" s="93">
        <v>1.0011000000000001</v>
      </c>
      <c r="AS11" s="89" t="s">
        <v>13</v>
      </c>
      <c r="AT11" s="56"/>
      <c r="AU11" s="57"/>
      <c r="AV11" s="94"/>
    </row>
    <row r="12" spans="1:49" ht="15" thickTop="1" x14ac:dyDescent="0.3">
      <c r="L12" s="72"/>
      <c r="M12" s="73" t="s">
        <v>14</v>
      </c>
      <c r="N12" s="78">
        <v>1.8041154729797222</v>
      </c>
      <c r="O12" s="79"/>
      <c r="Q12" s="50" t="s">
        <v>98</v>
      </c>
      <c r="R12" s="72"/>
      <c r="V12" s="91"/>
      <c r="W12" s="73" t="s">
        <v>14</v>
      </c>
      <c r="X12" s="95">
        <v>1.8041154729797222</v>
      </c>
      <c r="Y12" s="79"/>
      <c r="Z12"/>
      <c r="AA12" s="50" t="s">
        <v>98</v>
      </c>
      <c r="AB12" s="91"/>
      <c r="AF12" s="91"/>
      <c r="AG12" s="73" t="s">
        <v>14</v>
      </c>
      <c r="AH12" s="95">
        <v>1.8041154729797222</v>
      </c>
      <c r="AI12" s="79"/>
      <c r="AJ12"/>
      <c r="AK12" s="50" t="s">
        <v>98</v>
      </c>
      <c r="AL12" s="91"/>
      <c r="AP12" s="91"/>
      <c r="AQ12" s="73" t="s">
        <v>14</v>
      </c>
      <c r="AR12" s="95">
        <v>1.8041154729797222</v>
      </c>
      <c r="AS12" s="14"/>
      <c r="AT12"/>
      <c r="AU12" s="50" t="s">
        <v>98</v>
      </c>
      <c r="AV12" s="91"/>
    </row>
    <row r="13" spans="1:49" x14ac:dyDescent="0.3">
      <c r="L13" s="72"/>
      <c r="M13" s="73" t="s">
        <v>75</v>
      </c>
      <c r="N13" s="78">
        <v>60.9</v>
      </c>
      <c r="O13" s="79"/>
      <c r="Q13" s="50" t="s">
        <v>99</v>
      </c>
      <c r="R13" s="72"/>
      <c r="V13" s="91"/>
      <c r="W13" s="73" t="s">
        <v>75</v>
      </c>
      <c r="X13" s="95">
        <v>60.9</v>
      </c>
      <c r="Y13" s="79"/>
      <c r="Z13"/>
      <c r="AA13" s="50" t="s">
        <v>99</v>
      </c>
      <c r="AB13" s="91"/>
      <c r="AF13" s="91"/>
      <c r="AG13" s="73" t="s">
        <v>75</v>
      </c>
      <c r="AH13" s="95">
        <v>60.9</v>
      </c>
      <c r="AI13" s="79"/>
      <c r="AJ13"/>
      <c r="AK13" s="50" t="s">
        <v>99</v>
      </c>
      <c r="AL13" s="91"/>
      <c r="AP13" s="91"/>
      <c r="AQ13" s="73" t="s">
        <v>75</v>
      </c>
      <c r="AR13" s="95">
        <v>60.9</v>
      </c>
      <c r="AS13" s="14"/>
      <c r="AT13"/>
      <c r="AU13" s="50" t="s">
        <v>99</v>
      </c>
      <c r="AV13" s="91"/>
    </row>
    <row r="14" spans="1:49" ht="16.2" x14ac:dyDescent="0.3">
      <c r="L14" s="72"/>
      <c r="M14" s="80" t="s">
        <v>76</v>
      </c>
      <c r="N14" s="78">
        <v>2.6141442349812896</v>
      </c>
      <c r="O14" s="168" t="str">
        <f>CONCATENATE(" Young's Modulus ",'Static Data Summary'!$O$16,":")</f>
        <v xml:space="preserve"> Young's Modulus [Mpsi]:</v>
      </c>
      <c r="P14" s="169">
        <v>11.293267474412444</v>
      </c>
      <c r="Q14" s="170">
        <v>0.45</v>
      </c>
      <c r="R14" s="81"/>
      <c r="V14" s="91"/>
      <c r="W14" s="80" t="s">
        <v>76</v>
      </c>
      <c r="X14" s="95">
        <v>2.6141442349812896</v>
      </c>
      <c r="Y14" s="116" t="str">
        <f>CONCATENATE(" Young's Modulus ",'Static Data Summary'!$O$16,":")</f>
        <v xml:space="preserve"> Young's Modulus [Mpsi]:</v>
      </c>
      <c r="Z14" s="122">
        <v>12.105388427638086</v>
      </c>
      <c r="AA14" s="60">
        <v>0.45</v>
      </c>
      <c r="AB14" s="99"/>
      <c r="AF14" s="91"/>
      <c r="AG14" s="80" t="s">
        <v>76</v>
      </c>
      <c r="AH14" s="95">
        <v>2.6141442349812896</v>
      </c>
      <c r="AI14" s="116" t="str">
        <f>CONCATENATE(" Young's Modulus ",'Static Data Summary'!$O$16,":")</f>
        <v xml:space="preserve"> Young's Modulus [Mpsi]:</v>
      </c>
      <c r="AJ14" s="122">
        <v>11.737385840504805</v>
      </c>
      <c r="AK14" s="60">
        <v>0.45</v>
      </c>
      <c r="AL14" s="99"/>
      <c r="AP14" s="91"/>
      <c r="AQ14" s="80" t="s">
        <v>76</v>
      </c>
      <c r="AR14" s="95">
        <v>2.6141442349812896</v>
      </c>
      <c r="AS14" s="116" t="str">
        <f>CONCATENATE(" Young's Modulus ",'Static Data Summary'!$O$16,":")</f>
        <v xml:space="preserve"> Young's Modulus [Mpsi]:</v>
      </c>
      <c r="AT14" s="122">
        <v>12.379225173761304</v>
      </c>
      <c r="AU14" s="60">
        <v>0.45</v>
      </c>
      <c r="AV14" s="99"/>
    </row>
    <row r="15" spans="1:49" x14ac:dyDescent="0.3">
      <c r="L15" s="72"/>
      <c r="M15" s="73" t="s">
        <v>77</v>
      </c>
      <c r="N15" s="78">
        <v>60.9</v>
      </c>
      <c r="O15" s="171" t="s">
        <v>15</v>
      </c>
      <c r="P15" s="172">
        <v>0.25417968970556454</v>
      </c>
      <c r="Q15" s="173">
        <v>0.55000000000000004</v>
      </c>
      <c r="R15" s="81"/>
      <c r="V15" s="91"/>
      <c r="W15" s="73" t="s">
        <v>77</v>
      </c>
      <c r="X15" s="95">
        <v>60.9</v>
      </c>
      <c r="Y15" s="82" t="s">
        <v>15</v>
      </c>
      <c r="Z15" s="36">
        <v>0.28907273458391469</v>
      </c>
      <c r="AA15" s="61">
        <v>0.55000000000000004</v>
      </c>
      <c r="AB15" s="99"/>
      <c r="AF15" s="91"/>
      <c r="AG15" s="73" t="s">
        <v>77</v>
      </c>
      <c r="AH15" s="95">
        <v>60.9</v>
      </c>
      <c r="AI15" s="82" t="s">
        <v>15</v>
      </c>
      <c r="AJ15" s="36">
        <v>0.28765169787369543</v>
      </c>
      <c r="AK15" s="61">
        <v>0.55000000000000004</v>
      </c>
      <c r="AL15" s="99"/>
      <c r="AP15" s="91"/>
      <c r="AQ15" s="73" t="s">
        <v>77</v>
      </c>
      <c r="AR15" s="95">
        <v>60.9</v>
      </c>
      <c r="AS15" s="82" t="s">
        <v>15</v>
      </c>
      <c r="AT15" s="36">
        <v>0.29605041837339491</v>
      </c>
      <c r="AU15" s="61">
        <v>0.55000000000000004</v>
      </c>
      <c r="AV15" s="99"/>
    </row>
    <row r="16" spans="1:49" ht="16.2" x14ac:dyDescent="0.3">
      <c r="L16" s="72"/>
      <c r="M16" s="73" t="s">
        <v>78</v>
      </c>
      <c r="N16" s="78">
        <v>2.6141442349812896</v>
      </c>
      <c r="O16" s="116" t="str">
        <f>CONCATENATE(" Young's Modulus ",'Static Data Summary'!$O$16,":")</f>
        <v xml:space="preserve"> Young's Modulus [Mpsi]:</v>
      </c>
      <c r="P16" s="122">
        <v>12.170418194260842</v>
      </c>
      <c r="Q16" s="51">
        <v>0.6</v>
      </c>
      <c r="R16" s="81"/>
      <c r="V16" s="91"/>
      <c r="W16" s="73" t="s">
        <v>78</v>
      </c>
      <c r="X16" s="95">
        <v>2.6141442349812896</v>
      </c>
      <c r="Y16" s="116" t="str">
        <f>CONCATENATE(" Young's Modulus ",'Static Data Summary'!$O$16,":")</f>
        <v xml:space="preserve"> Young's Modulus [Mpsi]:</v>
      </c>
      <c r="Z16" s="122">
        <v>13.157425640285853</v>
      </c>
      <c r="AA16" s="60">
        <v>0.7</v>
      </c>
      <c r="AB16" s="99"/>
      <c r="AF16" s="91"/>
      <c r="AG16" s="73" t="s">
        <v>78</v>
      </c>
      <c r="AH16" s="95">
        <v>2.6141442349812896</v>
      </c>
      <c r="AI16" s="116" t="str">
        <f>CONCATENATE(" Young's Modulus ",'Static Data Summary'!$O$16,":")</f>
        <v xml:space="preserve"> Young's Modulus [Mpsi]:</v>
      </c>
      <c r="AJ16" s="122">
        <v>14.205238089096467</v>
      </c>
      <c r="AK16" s="60">
        <v>0.66</v>
      </c>
      <c r="AL16" s="99"/>
      <c r="AP16" s="91"/>
      <c r="AQ16" s="73" t="s">
        <v>78</v>
      </c>
      <c r="AR16" s="95">
        <v>2.6141442349812896</v>
      </c>
      <c r="AS16" s="116" t="str">
        <f>CONCATENATE(" Young's Modulus ",'Static Data Summary'!$O$16,":")</f>
        <v xml:space="preserve"> Young's Modulus [Mpsi]:</v>
      </c>
      <c r="AT16" s="122">
        <v>12.845629640968648</v>
      </c>
      <c r="AU16" s="60">
        <v>0.46</v>
      </c>
      <c r="AV16" s="99"/>
    </row>
    <row r="17" spans="12:48" x14ac:dyDescent="0.3">
      <c r="L17" s="72"/>
      <c r="M17" s="73" t="s">
        <v>16</v>
      </c>
      <c r="N17" s="53" t="s">
        <v>33</v>
      </c>
      <c r="O17" s="82" t="s">
        <v>15</v>
      </c>
      <c r="P17" s="36">
        <v>0.28841621456330396</v>
      </c>
      <c r="Q17" s="52">
        <v>0.7</v>
      </c>
      <c r="R17" s="81"/>
      <c r="V17" s="91"/>
      <c r="W17" s="73" t="s">
        <v>16</v>
      </c>
      <c r="X17" s="62" t="s">
        <v>33</v>
      </c>
      <c r="Y17" s="82" t="s">
        <v>15</v>
      </c>
      <c r="Z17" s="36">
        <v>0.33448153878662201</v>
      </c>
      <c r="AA17" s="61">
        <v>0.79999999999999993</v>
      </c>
      <c r="AB17" s="99"/>
      <c r="AF17" s="91"/>
      <c r="AG17" s="73" t="s">
        <v>16</v>
      </c>
      <c r="AH17" s="62" t="s">
        <v>33</v>
      </c>
      <c r="AI17" s="82" t="s">
        <v>15</v>
      </c>
      <c r="AJ17" s="36">
        <v>0.34590972528175917</v>
      </c>
      <c r="AK17" s="61">
        <v>0.76</v>
      </c>
      <c r="AL17" s="99"/>
      <c r="AP17" s="91"/>
      <c r="AQ17" s="73" t="s">
        <v>16</v>
      </c>
      <c r="AR17" s="62" t="s">
        <v>33</v>
      </c>
      <c r="AS17" s="82" t="s">
        <v>15</v>
      </c>
      <c r="AT17" s="36">
        <v>0.30090631207391128</v>
      </c>
      <c r="AU17" s="61">
        <v>0.56000000000000005</v>
      </c>
      <c r="AV17" s="99"/>
    </row>
    <row r="18" spans="12:48" ht="15" thickBot="1" x14ac:dyDescent="0.35">
      <c r="L18" s="72"/>
      <c r="M18" s="79"/>
      <c r="O18" s="116" t="str">
        <f>CONCATENATE(" Young's Modulus ",'Static Data Summary'!$O$16,":")</f>
        <v xml:space="preserve"> Young's Modulus [Mpsi]:</v>
      </c>
      <c r="P18" s="122">
        <v>11.346250662667652</v>
      </c>
      <c r="Q18" s="51">
        <v>0.25</v>
      </c>
      <c r="R18" s="81"/>
      <c r="V18" s="91"/>
      <c r="W18" s="79"/>
      <c r="X18"/>
      <c r="Y18" s="168" t="str">
        <f>CONCATENATE(" Young's Modulus ",'Static Data Summary'!$O$16,":")</f>
        <v xml:space="preserve"> Young's Modulus [Mpsi]:</v>
      </c>
      <c r="Z18" s="169">
        <v>11.436671692755471</v>
      </c>
      <c r="AA18" s="174">
        <v>0.25</v>
      </c>
      <c r="AB18" s="99"/>
      <c r="AF18" s="91"/>
      <c r="AG18" s="79"/>
      <c r="AH18"/>
      <c r="AI18" s="168" t="str">
        <f>CONCATENATE(" Young's Modulus ",'Static Data Summary'!$O$16,":")</f>
        <v xml:space="preserve"> Young's Modulus [Mpsi]:</v>
      </c>
      <c r="AJ18" s="169">
        <v>12.265435293831651</v>
      </c>
      <c r="AK18" s="174">
        <v>0.2</v>
      </c>
      <c r="AL18" s="99"/>
      <c r="AP18" s="91"/>
      <c r="AQ18" s="79"/>
      <c r="AR18"/>
      <c r="AS18" s="168" t="str">
        <f>CONCATENATE(" Young's Modulus ",'Static Data Summary'!$O$16,":")</f>
        <v xml:space="preserve"> Young's Modulus [Mpsi]:</v>
      </c>
      <c r="AT18" s="169">
        <v>12.016016357615015</v>
      </c>
      <c r="AU18" s="174">
        <v>0.2</v>
      </c>
      <c r="AV18" s="99"/>
    </row>
    <row r="19" spans="12:48" ht="15" thickBot="1" x14ac:dyDescent="0.35">
      <c r="L19" s="72"/>
      <c r="M19" s="71" t="s">
        <v>17</v>
      </c>
      <c r="N19" s="44"/>
      <c r="O19" s="82" t="s">
        <v>15</v>
      </c>
      <c r="P19" s="36">
        <v>0.23726269874971112</v>
      </c>
      <c r="Q19" s="52">
        <v>0.5</v>
      </c>
      <c r="R19" s="81"/>
      <c r="V19" s="91"/>
      <c r="W19" s="71" t="s">
        <v>17</v>
      </c>
      <c r="X19" s="56"/>
      <c r="Y19" s="171" t="s">
        <v>15</v>
      </c>
      <c r="Z19" s="172">
        <v>0.25433523527562124</v>
      </c>
      <c r="AA19" s="175">
        <v>0.5</v>
      </c>
      <c r="AB19" s="99"/>
      <c r="AF19" s="91"/>
      <c r="AG19" s="71" t="s">
        <v>17</v>
      </c>
      <c r="AH19" s="56"/>
      <c r="AI19" s="171" t="s">
        <v>15</v>
      </c>
      <c r="AJ19" s="172">
        <v>0.25507448401250493</v>
      </c>
      <c r="AK19" s="175">
        <v>0.45</v>
      </c>
      <c r="AL19" s="99"/>
      <c r="AP19" s="91"/>
      <c r="AQ19" s="71" t="s">
        <v>17</v>
      </c>
      <c r="AR19" s="56"/>
      <c r="AS19" s="171" t="s">
        <v>15</v>
      </c>
      <c r="AT19" s="172">
        <v>0.25618892351946476</v>
      </c>
      <c r="AU19" s="175">
        <v>0.45</v>
      </c>
      <c r="AV19" s="99"/>
    </row>
    <row r="20" spans="12:48" ht="15" thickTop="1" x14ac:dyDescent="0.3">
      <c r="L20" s="72"/>
      <c r="M20" s="75" t="str">
        <f>CONCATENATE("Confining Pressure ",'Static Data Summary'!$K$16,":")</f>
        <v>Confining Pressure [psi]:</v>
      </c>
      <c r="N20" s="121">
        <v>1200.0330042313083</v>
      </c>
      <c r="O20" s="116" t="str">
        <f>CONCATENATE(" Young's Modulus ",'Static Data Summary'!$O$16,":")</f>
        <v xml:space="preserve"> Young's Modulus [Mpsi]:</v>
      </c>
      <c r="P20" s="122">
        <v>11.793901676752572</v>
      </c>
      <c r="Q20" s="51">
        <v>0.33</v>
      </c>
      <c r="R20" s="81"/>
      <c r="V20" s="91"/>
      <c r="W20" s="75" t="str">
        <f>CONCATENATE("Confining Pressure ",'Static Data Summary'!$K$16,":")</f>
        <v>Confining Pressure [psi]:</v>
      </c>
      <c r="X20" s="123">
        <v>2199.916912325295</v>
      </c>
      <c r="Y20" s="116" t="str">
        <f>CONCATENATE(" Young's Modulus ",'Static Data Summary'!$O$16,":")</f>
        <v xml:space="preserve"> Young's Modulus [Mpsi]:</v>
      </c>
      <c r="Z20" s="122">
        <v>11.836045863117342</v>
      </c>
      <c r="AA20" s="60">
        <v>0.33</v>
      </c>
      <c r="AB20" s="99"/>
      <c r="AF20" s="91"/>
      <c r="AG20" s="75" t="str">
        <f>CONCATENATE("Confining Pressure ",'Static Data Summary'!$K$16,":")</f>
        <v>Confining Pressure [psi]:</v>
      </c>
      <c r="AH20" s="123">
        <v>4199.972184133203</v>
      </c>
      <c r="AI20" s="116" t="str">
        <f>CONCATENATE(" Young's Modulus ",'Static Data Summary'!$O$16,":")</f>
        <v xml:space="preserve"> Young's Modulus [Mpsi]:</v>
      </c>
      <c r="AJ20" s="122">
        <v>11.030154562080764</v>
      </c>
      <c r="AK20" s="60">
        <v>0.39</v>
      </c>
      <c r="AL20" s="99"/>
      <c r="AP20" s="91"/>
      <c r="AQ20" s="75" t="str">
        <f>CONCATENATE("Confining Pressure ",'Static Data Summary'!$K$16,":")</f>
        <v>Confining Pressure [psi]:</v>
      </c>
      <c r="AR20" s="123">
        <v>6199.9869271877496</v>
      </c>
      <c r="AS20" s="116" t="str">
        <f>CONCATENATE(" Young's Modulus ",'Static Data Summary'!$O$16,":")</f>
        <v xml:space="preserve"> Young's Modulus [Mpsi]:</v>
      </c>
      <c r="AT20" s="122">
        <v>12.037357123752784</v>
      </c>
      <c r="AU20" s="60">
        <v>0.33</v>
      </c>
      <c r="AV20" s="99"/>
    </row>
    <row r="21" spans="12:48" x14ac:dyDescent="0.3">
      <c r="L21" s="72"/>
      <c r="M21" s="75" t="str">
        <f>CONCATENATE("Pore Pressure ",'Static Data Summary'!$L$16,":")</f>
        <v>Pore Pressure [psi]:</v>
      </c>
      <c r="N21" s="121">
        <v>0</v>
      </c>
      <c r="O21" s="82" t="s">
        <v>15</v>
      </c>
      <c r="P21" s="36">
        <v>0.26255040516302935</v>
      </c>
      <c r="Q21" s="52">
        <v>0.67</v>
      </c>
      <c r="R21" s="81"/>
      <c r="V21" s="91"/>
      <c r="W21" s="75" t="str">
        <f>CONCATENATE("Pore Pressure ",'Static Data Summary'!$L$16,":")</f>
        <v>Pore Pressure [psi]:</v>
      </c>
      <c r="X21" s="123">
        <v>0</v>
      </c>
      <c r="Y21" s="82" t="s">
        <v>15</v>
      </c>
      <c r="Z21" s="36">
        <v>0.28289941653423212</v>
      </c>
      <c r="AA21" s="61">
        <v>0.67</v>
      </c>
      <c r="AB21" s="99"/>
      <c r="AF21" s="91"/>
      <c r="AG21" s="75" t="str">
        <f>CONCATENATE("Pore Pressure ",'Static Data Summary'!$L$16,":")</f>
        <v>Pore Pressure [psi]:</v>
      </c>
      <c r="AH21" s="123">
        <v>0</v>
      </c>
      <c r="AI21" s="82" t="s">
        <v>15</v>
      </c>
      <c r="AJ21" s="36">
        <v>0.29397843938044266</v>
      </c>
      <c r="AK21" s="61">
        <v>0.72</v>
      </c>
      <c r="AL21" s="99"/>
      <c r="AP21" s="91"/>
      <c r="AQ21" s="75" t="str">
        <f>CONCATENATE("Pore Pressure ",'Static Data Summary'!$L$16,":")</f>
        <v>Pore Pressure [psi]:</v>
      </c>
      <c r="AR21" s="123">
        <v>0</v>
      </c>
      <c r="AS21" s="82" t="s">
        <v>15</v>
      </c>
      <c r="AT21" s="36">
        <v>0.29519655980416487</v>
      </c>
      <c r="AU21" s="61">
        <v>0.67</v>
      </c>
      <c r="AV21" s="99"/>
    </row>
    <row r="22" spans="12:48" x14ac:dyDescent="0.3">
      <c r="L22" s="72"/>
      <c r="M22" s="73" t="str">
        <f>IF('Static Data Summary'!$K$16="[psi]","Temperature [°F]:",IF('Static Data Summary'!$K$16="[MPa]","Temperature [°C]:","error"))</f>
        <v>Temperature [°F]:</v>
      </c>
      <c r="N22" s="83" t="s">
        <v>18</v>
      </c>
      <c r="O22" s="116" t="str">
        <f>CONCATENATE(" Young's Modulus ",'Static Data Summary'!$O$16,":")</f>
        <v xml:space="preserve"> Young's Modulus [Mpsi]:</v>
      </c>
      <c r="P22" s="122">
        <v>8.6597296324409729</v>
      </c>
      <c r="Q22" s="54">
        <v>0.04</v>
      </c>
      <c r="R22" s="81"/>
      <c r="V22" s="91"/>
      <c r="W22" s="73" t="str">
        <f>IF('Static Data Summary'!$K$16="[psi]","Temperature [°F]:",IF('Static Data Summary'!$K$16="[MPa]","Temperature [°C]:","error"))</f>
        <v>Temperature [°F]:</v>
      </c>
      <c r="X22" s="100" t="s">
        <v>18</v>
      </c>
      <c r="Y22" s="116" t="str">
        <f>CONCATENATE(" Young's Modulus ",'Static Data Summary'!$O$16,":")</f>
        <v xml:space="preserve"> Young's Modulus [Mpsi]:</v>
      </c>
      <c r="Z22" s="122" t="e">
        <v>#N/A</v>
      </c>
      <c r="AA22" s="54" t="e">
        <v>#N/A</v>
      </c>
      <c r="AB22" s="99"/>
      <c r="AF22" s="91"/>
      <c r="AG22" s="73" t="str">
        <f>IF('Static Data Summary'!$K$16="[psi]","Temperature [°F]:",IF('Static Data Summary'!$K$16="[MPa]","Temperature [°C]:","error"))</f>
        <v>Temperature [°F]:</v>
      </c>
      <c r="AH22" s="100" t="s">
        <v>18</v>
      </c>
      <c r="AI22" s="116" t="str">
        <f>CONCATENATE(" Young's Modulus ",'Static Data Summary'!$O$16,":")</f>
        <v xml:space="preserve"> Young's Modulus [Mpsi]:</v>
      </c>
      <c r="AJ22" s="122" t="e">
        <v>#N/A</v>
      </c>
      <c r="AK22" s="54" t="e">
        <v>#N/A</v>
      </c>
      <c r="AL22" s="99"/>
      <c r="AP22" s="91"/>
      <c r="AQ22" s="73" t="str">
        <f>IF('Static Data Summary'!$K$16="[psi]","Temperature [°F]:",IF('Static Data Summary'!$K$16="[MPa]","Temperature [°C]:","error"))</f>
        <v>Temperature [°F]:</v>
      </c>
      <c r="AR22" s="100" t="s">
        <v>18</v>
      </c>
      <c r="AS22" s="116" t="str">
        <f>CONCATENATE(" Young's Modulus ",'Static Data Summary'!$O$16,":")</f>
        <v xml:space="preserve"> Young's Modulus [Mpsi]:</v>
      </c>
      <c r="AT22" s="122" t="e">
        <v>#N/A</v>
      </c>
      <c r="AU22" s="54" t="e">
        <v>#N/A</v>
      </c>
      <c r="AV22" s="99"/>
    </row>
    <row r="23" spans="12:48" ht="16.8" thickBot="1" x14ac:dyDescent="0.35">
      <c r="L23" s="84"/>
      <c r="M23" s="85" t="s">
        <v>79</v>
      </c>
      <c r="N23" s="86">
        <v>5.0000000000000004E-6</v>
      </c>
      <c r="O23" s="85" t="s">
        <v>15</v>
      </c>
      <c r="P23" s="37">
        <v>0.1523762538995185</v>
      </c>
      <c r="Q23" s="55">
        <v>0.14000000000000001</v>
      </c>
      <c r="R23" s="87"/>
      <c r="V23" s="101"/>
      <c r="W23" s="85" t="s">
        <v>79</v>
      </c>
      <c r="X23" s="103">
        <v>5.0000000000000004E-6</v>
      </c>
      <c r="Y23" s="85" t="s">
        <v>15</v>
      </c>
      <c r="Z23" s="37" t="e">
        <v>#N/A</v>
      </c>
      <c r="AA23" s="55" t="e">
        <v>#N/A</v>
      </c>
      <c r="AB23" s="104"/>
      <c r="AF23" s="101"/>
      <c r="AG23" s="85" t="s">
        <v>79</v>
      </c>
      <c r="AH23" s="103">
        <v>5.0000000000000004E-6</v>
      </c>
      <c r="AI23" s="85" t="s">
        <v>15</v>
      </c>
      <c r="AJ23" s="37" t="e">
        <v>#N/A</v>
      </c>
      <c r="AK23" s="55" t="e">
        <v>#N/A</v>
      </c>
      <c r="AL23" s="104"/>
      <c r="AP23" s="101"/>
      <c r="AQ23" s="85" t="s">
        <v>79</v>
      </c>
      <c r="AR23" s="103">
        <v>5.0000000000000004E-6</v>
      </c>
      <c r="AS23" s="85" t="s">
        <v>15</v>
      </c>
      <c r="AT23" s="37" t="e">
        <v>#N/A</v>
      </c>
      <c r="AU23" s="55" t="e">
        <v>#N/A</v>
      </c>
      <c r="AV23" s="104"/>
    </row>
    <row r="25" spans="12:48" x14ac:dyDescent="0.3">
      <c r="N25" s="149"/>
      <c r="X25" s="149"/>
      <c r="AH25" s="149"/>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3:I3"/>
    <mergeCell ref="R3:S3"/>
    <mergeCell ref="AB3:AC3"/>
    <mergeCell ref="AL3:AM3"/>
    <mergeCell ref="AV3:AW3"/>
    <mergeCell ref="A5:I5"/>
    <mergeCell ref="K5:S5"/>
    <mergeCell ref="U5:AC5"/>
    <mergeCell ref="AE5:AM5"/>
    <mergeCell ref="AO5:AW5"/>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30E71-430E-45E1-B6FA-F48DB47675DE}">
  <sheetPr>
    <tabColor rgb="FF0000FF"/>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6.664062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5.6" x14ac:dyDescent="0.3">
      <c r="A5" s="27" t="s">
        <v>23</v>
      </c>
      <c r="B5" s="27"/>
      <c r="C5" s="28"/>
      <c r="D5" s="28"/>
      <c r="E5" s="28"/>
      <c r="F5" s="28"/>
      <c r="G5" s="28"/>
      <c r="H5" s="28"/>
      <c r="I5" s="28"/>
      <c r="J5" s="28"/>
      <c r="K5" s="557" t="s">
        <v>23</v>
      </c>
      <c r="L5" s="557"/>
      <c r="M5" s="557"/>
      <c r="N5" s="557"/>
      <c r="O5" s="557"/>
      <c r="P5" s="557"/>
      <c r="Q5" s="557"/>
      <c r="R5" s="557"/>
      <c r="S5" s="557"/>
      <c r="T5" s="557"/>
      <c r="U5" s="557"/>
      <c r="V5" s="557"/>
    </row>
    <row r="6" spans="1:22" ht="13.8" thickBot="1" x14ac:dyDescent="0.3"/>
    <row r="7" spans="1:22" ht="59.4" thickBot="1" x14ac:dyDescent="0.3">
      <c r="B7" s="118" t="s">
        <v>30</v>
      </c>
      <c r="L7" s="31" t="s">
        <v>25</v>
      </c>
      <c r="M7" s="32" t="s">
        <v>34</v>
      </c>
      <c r="N7" s="32" t="s">
        <v>40</v>
      </c>
      <c r="O7" s="32" t="s">
        <v>41</v>
      </c>
      <c r="P7" s="32" t="s">
        <v>42</v>
      </c>
      <c r="Q7" s="32" t="s">
        <v>26</v>
      </c>
      <c r="R7" s="32" t="s">
        <v>43</v>
      </c>
      <c r="S7" s="32" t="s">
        <v>27</v>
      </c>
      <c r="T7" s="32" t="s">
        <v>28</v>
      </c>
      <c r="U7" s="33" t="s">
        <v>44</v>
      </c>
    </row>
    <row r="8" spans="1:22" ht="14.4" x14ac:dyDescent="0.25">
      <c r="L8" s="39" t="s">
        <v>100</v>
      </c>
      <c r="M8" s="106">
        <v>1222.0999999999999</v>
      </c>
      <c r="N8" s="124">
        <v>1200</v>
      </c>
      <c r="O8" s="124">
        <v>30835.730984171234</v>
      </c>
      <c r="P8" s="124">
        <v>32035.730984171234</v>
      </c>
      <c r="Q8" s="567">
        <v>5.0349661016949163</v>
      </c>
      <c r="R8" s="569">
        <v>25993.771662137337</v>
      </c>
      <c r="S8" s="570">
        <v>41.958947685717725</v>
      </c>
      <c r="T8" s="567">
        <v>0.89910749784542054</v>
      </c>
      <c r="U8" s="568">
        <v>5792.1663800080642</v>
      </c>
    </row>
    <row r="9" spans="1:22" ht="14.4" x14ac:dyDescent="0.25">
      <c r="L9" s="40" t="s">
        <v>101</v>
      </c>
      <c r="M9" s="107">
        <v>1222.0999999999999</v>
      </c>
      <c r="N9" s="125">
        <v>2200</v>
      </c>
      <c r="O9" s="125">
        <v>34870.697085866152</v>
      </c>
      <c r="P9" s="125">
        <v>37070.697085866152</v>
      </c>
      <c r="Q9" s="558"/>
      <c r="R9" s="560"/>
      <c r="S9" s="563"/>
      <c r="T9" s="563"/>
      <c r="U9" s="565"/>
    </row>
    <row r="10" spans="1:22" ht="14.4" x14ac:dyDescent="0.25">
      <c r="L10" s="41" t="s">
        <v>102</v>
      </c>
      <c r="M10" s="108">
        <v>1222.0999999999999</v>
      </c>
      <c r="N10" s="126">
        <v>4200</v>
      </c>
      <c r="O10" s="126">
        <v>42940.629289255987</v>
      </c>
      <c r="P10" s="126">
        <v>47140.629289255987</v>
      </c>
      <c r="Q10" s="558"/>
      <c r="R10" s="560"/>
      <c r="S10" s="563"/>
      <c r="T10" s="563"/>
      <c r="U10" s="565"/>
    </row>
    <row r="11" spans="1:22" ht="14.4" x14ac:dyDescent="0.25">
      <c r="L11" s="42" t="s">
        <v>103</v>
      </c>
      <c r="M11" s="109">
        <v>1222.0999999999999</v>
      </c>
      <c r="N11" s="127">
        <v>6200</v>
      </c>
      <c r="O11" s="127">
        <v>51010.561492645815</v>
      </c>
      <c r="P11" s="127">
        <v>57210.561492645815</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31" spans="2:21" x14ac:dyDescent="0.25">
      <c r="B31" s="118" t="s">
        <v>31</v>
      </c>
    </row>
  </sheetData>
  <mergeCells count="16">
    <mergeCell ref="T8:T12"/>
    <mergeCell ref="U8:U12"/>
    <mergeCell ref="L14:U18"/>
    <mergeCell ref="H1:I1"/>
    <mergeCell ref="H2:I2"/>
    <mergeCell ref="H3:I3"/>
    <mergeCell ref="Q8:Q12"/>
    <mergeCell ref="R8:R12"/>
    <mergeCell ref="S8:S12"/>
    <mergeCell ref="Q1:R1"/>
    <mergeCell ref="U1:V1"/>
    <mergeCell ref="Q2:R2"/>
    <mergeCell ref="U2:V2"/>
    <mergeCell ref="Q3:R3"/>
    <mergeCell ref="U3:V3"/>
    <mergeCell ref="K5:V5"/>
  </mergeCells>
  <pageMargins left="0.7" right="0.7" top="0.75" bottom="0.75" header="0.3" footer="0.3"/>
  <pageSetup scale="77" orientation="portrait" r:id="rId1"/>
  <colBreaks count="1" manualBreakCount="1">
    <brk id="9" max="58" man="1"/>
  </col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D83BF-4B57-4650-99C2-AF766007B7B8}">
  <sheetPr>
    <tabColor rgb="FF00B050"/>
    <pageSetUpPr fitToPage="1"/>
  </sheetPr>
  <dimension ref="A1:AW58"/>
  <sheetViews>
    <sheetView showGridLines="0" showWhiteSpace="0" zoomScaleNormal="100" zoomScaleSheetLayoutView="100" zoomScalePageLayoutView="50" workbookViewId="0"/>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26.8867187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68"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148" t="s">
        <v>112</v>
      </c>
      <c r="O8" s="73" t="str">
        <f>CONCATENATE("Max. Compressive Stress ",'Static Data Summary'!$M$16,":")</f>
        <v>Max. Compressive Stress [psi]:</v>
      </c>
      <c r="P8" s="121">
        <v>24799.947347071022</v>
      </c>
      <c r="Q8" s="49"/>
      <c r="R8" s="72"/>
      <c r="V8" s="91"/>
      <c r="W8" s="73" t="s">
        <v>12</v>
      </c>
      <c r="X8" s="92" t="s">
        <v>113</v>
      </c>
      <c r="Y8" s="73" t="str">
        <f>CONCATENATE("Max. Compressive Stress ",'Static Data Summary'!$M$16,":")</f>
        <v>Max. Compressive Stress [psi]:</v>
      </c>
      <c r="Z8" s="121">
        <v>32971.344426412179</v>
      </c>
      <c r="AA8" s="49"/>
      <c r="AB8" s="91"/>
      <c r="AF8" s="91"/>
      <c r="AG8" s="73" t="s">
        <v>12</v>
      </c>
      <c r="AH8" s="92" t="s">
        <v>114</v>
      </c>
      <c r="AI8" s="73" t="str">
        <f>CONCATENATE("Max. Compressive Stress ",'Static Data Summary'!$M$16,":")</f>
        <v>Max. Compressive Stress [psi]:</v>
      </c>
      <c r="AJ8" s="121">
        <v>42296.278413004911</v>
      </c>
      <c r="AK8" s="49"/>
      <c r="AL8" s="91"/>
      <c r="AP8" s="91"/>
      <c r="AQ8" s="73" t="s">
        <v>12</v>
      </c>
      <c r="AR8" s="92" t="s">
        <v>115</v>
      </c>
      <c r="AS8" s="73" t="str">
        <f>CONCATENATE("Compressive Strength ",'Static Data Summary'!$N$16,":")</f>
        <v>Compressive Strength [psi]:</v>
      </c>
      <c r="AT8" s="123">
        <v>60168.571386359101</v>
      </c>
      <c r="AU8" s="58"/>
      <c r="AV8" s="91"/>
    </row>
    <row r="9" spans="1:49" x14ac:dyDescent="0.3">
      <c r="L9" s="72"/>
      <c r="M9" s="73" t="str">
        <f>CONCATENATE("Depth (m):")</f>
        <v>Depth (m):</v>
      </c>
      <c r="N9" s="53">
        <v>1361.3</v>
      </c>
      <c r="O9" s="75" t="str">
        <f>CONCATENATE("Scaled Compressive Strength ",'Static Data Summary'!$M$16,":")</f>
        <v>Scaled Compressive Strength [psi]:</v>
      </c>
      <c r="P9" s="121">
        <f>'24BA062 M-C'!P8</f>
        <v>34484.334098223509</v>
      </c>
      <c r="Q9" s="49"/>
      <c r="R9" s="72"/>
      <c r="V9" s="91"/>
      <c r="W9" s="73" t="str">
        <f>CONCATENATE("Depth (m):")</f>
        <v>Depth (m):</v>
      </c>
      <c r="X9" s="62">
        <v>1361.3</v>
      </c>
      <c r="Y9" s="75" t="str">
        <f>CONCATENATE("Scaled Compressive Strength ",'Static Data Summary'!$M$16,":")</f>
        <v>Scaled Compressive Strength [psi]:</v>
      </c>
      <c r="Z9" s="121">
        <f>'24BA062 M-C'!P9</f>
        <v>39621.181555850628</v>
      </c>
      <c r="AA9" s="49"/>
      <c r="AB9" s="91"/>
      <c r="AF9" s="91"/>
      <c r="AG9" s="73" t="str">
        <f>CONCATENATE("Depth (m):")</f>
        <v>Depth (m):</v>
      </c>
      <c r="AH9" s="62">
        <v>1361.3</v>
      </c>
      <c r="AI9" s="75" t="str">
        <f>CONCATENATE("Scaled Compressive Strength ",'Static Data Summary'!$M$16,":")</f>
        <v>Scaled Compressive Strength [psi]:</v>
      </c>
      <c r="AJ9" s="121">
        <f>'24BA062 M-C'!P10</f>
        <v>49894.876471104864</v>
      </c>
      <c r="AK9" s="49"/>
      <c r="AL9" s="91"/>
      <c r="AP9" s="91"/>
      <c r="AQ9" s="73" t="str">
        <f>CONCATENATE("Depth (m):")</f>
        <v>Depth (m):</v>
      </c>
      <c r="AR9" s="62">
        <v>1361.3</v>
      </c>
      <c r="AS9" s="75"/>
      <c r="AT9" s="46"/>
      <c r="AU9" s="49"/>
      <c r="AV9" s="91"/>
    </row>
    <row r="10" spans="1:49" ht="15" thickBot="1" x14ac:dyDescent="0.35">
      <c r="L10" s="72"/>
      <c r="M10" s="73" t="str">
        <f>CONCATENATE("Length ",'Static Data Summary'!$E$16,":")</f>
        <v>Length [in]:</v>
      </c>
      <c r="N10" s="76">
        <v>2.0644</v>
      </c>
      <c r="O10" s="73"/>
      <c r="Q10" s="49"/>
      <c r="R10" s="72"/>
      <c r="V10" s="91"/>
      <c r="W10" s="73" t="str">
        <f>CONCATENATE("Length ",'Static Data Summary'!$E$16,":")</f>
        <v>Length [in]:</v>
      </c>
      <c r="X10" s="93">
        <v>2.0644</v>
      </c>
      <c r="Y10" s="73"/>
      <c r="Z10"/>
      <c r="AA10" s="58"/>
      <c r="AB10" s="91"/>
      <c r="AF10" s="91"/>
      <c r="AG10" s="73" t="str">
        <f>CONCATENATE("Length ",'Static Data Summary'!$E$16,":")</f>
        <v>Length [in]:</v>
      </c>
      <c r="AH10" s="93">
        <v>2.0644</v>
      </c>
      <c r="AI10" s="73"/>
      <c r="AJ10"/>
      <c r="AK10" s="58"/>
      <c r="AL10" s="91"/>
      <c r="AP10" s="91"/>
      <c r="AQ10" s="73" t="str">
        <f>CONCATENATE("Length ",'Static Data Summary'!$E$16,":")</f>
        <v>Length [in]:</v>
      </c>
      <c r="AR10" s="93">
        <v>2.0644</v>
      </c>
      <c r="AS10" s="75"/>
      <c r="AT10"/>
      <c r="AU10" s="58"/>
      <c r="AV10" s="91"/>
    </row>
    <row r="11" spans="1:49" ht="15" thickBot="1" x14ac:dyDescent="0.35">
      <c r="L11" s="72"/>
      <c r="M11" s="73" t="str">
        <f>CONCATENATE("Diameter ",'Static Data Summary'!$F$16,":")</f>
        <v>Diameter [in]:</v>
      </c>
      <c r="N11" s="76">
        <v>0.97860000000000003</v>
      </c>
      <c r="O11" s="71" t="s">
        <v>13</v>
      </c>
      <c r="P11" s="44"/>
      <c r="Q11" s="45"/>
      <c r="R11" s="77"/>
      <c r="V11" s="91"/>
      <c r="W11" s="73" t="str">
        <f>CONCATENATE("Diameter ",'Static Data Summary'!$F$16,":")</f>
        <v>Diameter [in]:</v>
      </c>
      <c r="X11" s="93">
        <v>0.97860000000000003</v>
      </c>
      <c r="Y11" s="71" t="s">
        <v>13</v>
      </c>
      <c r="Z11" s="56"/>
      <c r="AA11" s="57"/>
      <c r="AB11" s="94"/>
      <c r="AF11" s="91"/>
      <c r="AG11" s="73" t="str">
        <f>CONCATENATE("Diameter ",'Static Data Summary'!$F$16,":")</f>
        <v>Diameter [in]:</v>
      </c>
      <c r="AH11" s="93">
        <v>0.97860000000000003</v>
      </c>
      <c r="AI11" s="71" t="s">
        <v>13</v>
      </c>
      <c r="AJ11" s="56"/>
      <c r="AK11" s="57"/>
      <c r="AL11" s="94"/>
      <c r="AP11" s="91"/>
      <c r="AQ11" s="73" t="str">
        <f>CONCATENATE("Diameter ",'Static Data Summary'!$F$16,":")</f>
        <v>Diameter [in]:</v>
      </c>
      <c r="AR11" s="93">
        <v>0.97860000000000003</v>
      </c>
      <c r="AS11" s="89" t="s">
        <v>13</v>
      </c>
      <c r="AT11" s="56"/>
      <c r="AU11" s="57"/>
      <c r="AV11" s="94"/>
    </row>
    <row r="12" spans="1:49" ht="15" thickTop="1" x14ac:dyDescent="0.3">
      <c r="L12" s="72"/>
      <c r="M12" s="73" t="s">
        <v>14</v>
      </c>
      <c r="N12" s="78">
        <v>2.1095442468833028</v>
      </c>
      <c r="O12" s="79"/>
      <c r="Q12" s="59" t="s">
        <v>98</v>
      </c>
      <c r="R12" s="72"/>
      <c r="V12" s="91"/>
      <c r="W12" s="73" t="s">
        <v>14</v>
      </c>
      <c r="X12" s="95">
        <v>2.1095442468833028</v>
      </c>
      <c r="Y12" s="79"/>
      <c r="Z12"/>
      <c r="AA12" s="59" t="s">
        <v>98</v>
      </c>
      <c r="AB12" s="91"/>
      <c r="AF12" s="91"/>
      <c r="AG12" s="73" t="s">
        <v>14</v>
      </c>
      <c r="AH12" s="95">
        <v>2.1095442468833028</v>
      </c>
      <c r="AI12" s="79"/>
      <c r="AJ12"/>
      <c r="AK12" s="59" t="s">
        <v>98</v>
      </c>
      <c r="AL12" s="91"/>
      <c r="AP12" s="91"/>
      <c r="AQ12" s="73" t="s">
        <v>14</v>
      </c>
      <c r="AR12" s="95">
        <v>2.1095442468833028</v>
      </c>
      <c r="AS12" s="14"/>
      <c r="AT12"/>
      <c r="AU12" s="59" t="s">
        <v>98</v>
      </c>
      <c r="AV12" s="91"/>
    </row>
    <row r="13" spans="1:49" x14ac:dyDescent="0.3">
      <c r="L13" s="72"/>
      <c r="M13" s="73" t="s">
        <v>75</v>
      </c>
      <c r="N13" s="78">
        <v>70.3</v>
      </c>
      <c r="O13" s="79"/>
      <c r="Q13" s="59" t="s">
        <v>99</v>
      </c>
      <c r="R13" s="72"/>
      <c r="V13" s="91"/>
      <c r="W13" s="73" t="s">
        <v>75</v>
      </c>
      <c r="X13" s="95">
        <v>70.3</v>
      </c>
      <c r="Y13" s="79"/>
      <c r="Z13"/>
      <c r="AA13" s="59" t="s">
        <v>99</v>
      </c>
      <c r="AB13" s="91"/>
      <c r="AF13" s="91"/>
      <c r="AG13" s="73" t="s">
        <v>75</v>
      </c>
      <c r="AH13" s="95">
        <v>70.3</v>
      </c>
      <c r="AI13" s="79"/>
      <c r="AJ13"/>
      <c r="AK13" s="59" t="s">
        <v>99</v>
      </c>
      <c r="AL13" s="91"/>
      <c r="AP13" s="91"/>
      <c r="AQ13" s="73" t="s">
        <v>75</v>
      </c>
      <c r="AR13" s="95">
        <v>70.3</v>
      </c>
      <c r="AS13" s="14"/>
      <c r="AT13"/>
      <c r="AU13" s="59" t="s">
        <v>99</v>
      </c>
      <c r="AV13" s="91"/>
    </row>
    <row r="14" spans="1:49" ht="16.2" x14ac:dyDescent="0.3">
      <c r="L14" s="72"/>
      <c r="M14" s="80" t="s">
        <v>76</v>
      </c>
      <c r="N14" s="78">
        <v>2.7628672631874962</v>
      </c>
      <c r="O14" s="116" t="str">
        <f>CONCATENATE(" Young's Modulus ",'Static Data Summary'!$O$16,":")</f>
        <v xml:space="preserve"> Young's Modulus [Mpsi]:</v>
      </c>
      <c r="P14" s="122">
        <v>9.8704208681514594</v>
      </c>
      <c r="Q14" s="51">
        <v>0.4</v>
      </c>
      <c r="R14" s="81"/>
      <c r="V14" s="91"/>
      <c r="W14" s="80" t="s">
        <v>76</v>
      </c>
      <c r="X14" s="95">
        <v>2.7628672631874962</v>
      </c>
      <c r="Y14" s="116" t="str">
        <f>CONCATENATE(" Young's Modulus ",'Static Data Summary'!$O$16,":")</f>
        <v xml:space="preserve"> Young's Modulus [Mpsi]:</v>
      </c>
      <c r="Z14" s="122">
        <v>10.910934433437147</v>
      </c>
      <c r="AA14" s="60">
        <v>0.4</v>
      </c>
      <c r="AB14" s="99"/>
      <c r="AF14" s="91"/>
      <c r="AG14" s="80" t="s">
        <v>76</v>
      </c>
      <c r="AH14" s="95">
        <v>2.7628672631874962</v>
      </c>
      <c r="AI14" s="116" t="str">
        <f>CONCATENATE(" Young's Modulus ",'Static Data Summary'!$O$16,":")</f>
        <v xml:space="preserve"> Young's Modulus [Mpsi]:</v>
      </c>
      <c r="AJ14" s="122">
        <v>11.147678121288271</v>
      </c>
      <c r="AK14" s="60">
        <v>0.45</v>
      </c>
      <c r="AL14" s="99"/>
      <c r="AP14" s="91"/>
      <c r="AQ14" s="80" t="s">
        <v>76</v>
      </c>
      <c r="AR14" s="95">
        <v>2.7628672631874962</v>
      </c>
      <c r="AS14" s="116" t="str">
        <f>CONCATENATE(" Young's Modulus ",'Static Data Summary'!$O$16,":")</f>
        <v xml:space="preserve"> Young's Modulus [Mpsi]:</v>
      </c>
      <c r="AT14" s="122">
        <v>11.505317616851961</v>
      </c>
      <c r="AU14" s="60">
        <v>0.45</v>
      </c>
      <c r="AV14" s="99"/>
    </row>
    <row r="15" spans="1:49" x14ac:dyDescent="0.3">
      <c r="L15" s="72"/>
      <c r="M15" s="73" t="s">
        <v>77</v>
      </c>
      <c r="N15" s="78">
        <v>70.3</v>
      </c>
      <c r="O15" s="82" t="s">
        <v>15</v>
      </c>
      <c r="P15" s="36">
        <v>0.30509728634230104</v>
      </c>
      <c r="Q15" s="52">
        <v>0.60000000000000009</v>
      </c>
      <c r="R15" s="81"/>
      <c r="V15" s="91"/>
      <c r="W15" s="73" t="s">
        <v>77</v>
      </c>
      <c r="X15" s="95">
        <v>70.3</v>
      </c>
      <c r="Y15" s="82" t="s">
        <v>15</v>
      </c>
      <c r="Z15" s="36">
        <v>0.34032616496603241</v>
      </c>
      <c r="AA15" s="61">
        <v>0.60000000000000009</v>
      </c>
      <c r="AB15" s="99"/>
      <c r="AF15" s="91"/>
      <c r="AG15" s="73" t="s">
        <v>77</v>
      </c>
      <c r="AH15" s="95">
        <v>70.3</v>
      </c>
      <c r="AI15" s="82" t="s">
        <v>15</v>
      </c>
      <c r="AJ15" s="36">
        <v>0.35188419263991866</v>
      </c>
      <c r="AK15" s="61">
        <v>0.55000000000000004</v>
      </c>
      <c r="AL15" s="99"/>
      <c r="AP15" s="91"/>
      <c r="AQ15" s="73" t="s">
        <v>77</v>
      </c>
      <c r="AR15" s="95">
        <v>70.3</v>
      </c>
      <c r="AS15" s="82" t="s">
        <v>15</v>
      </c>
      <c r="AT15" s="36">
        <v>0.39718473757406381</v>
      </c>
      <c r="AU15" s="61">
        <v>0.55000000000000004</v>
      </c>
      <c r="AV15" s="99"/>
    </row>
    <row r="16" spans="1:49" ht="16.2" x14ac:dyDescent="0.3">
      <c r="L16" s="72"/>
      <c r="M16" s="73" t="s">
        <v>78</v>
      </c>
      <c r="N16" s="78">
        <v>2.7628672631874962</v>
      </c>
      <c r="O16" s="116" t="str">
        <f>CONCATENATE(" Young's Modulus ",'Static Data Summary'!$O$16,":")</f>
        <v xml:space="preserve"> Young's Modulus [Mpsi]:</v>
      </c>
      <c r="P16" s="122">
        <v>9.9858320221835104</v>
      </c>
      <c r="Q16" s="51">
        <v>0.34</v>
      </c>
      <c r="R16" s="81"/>
      <c r="V16" s="91"/>
      <c r="W16" s="73" t="s">
        <v>78</v>
      </c>
      <c r="X16" s="95">
        <v>2.7628672631874962</v>
      </c>
      <c r="Y16" s="116" t="str">
        <f>CONCATENATE(" Young's Modulus ",'Static Data Summary'!$O$16,":")</f>
        <v xml:space="preserve"> Young's Modulus [Mpsi]:</v>
      </c>
      <c r="Z16" s="122">
        <v>11.666041428898048</v>
      </c>
      <c r="AA16" s="60">
        <v>0.62</v>
      </c>
      <c r="AB16" s="99"/>
      <c r="AF16" s="91"/>
      <c r="AG16" s="73" t="s">
        <v>78</v>
      </c>
      <c r="AH16" s="95">
        <v>2.7628672631874962</v>
      </c>
      <c r="AI16" s="116" t="str">
        <f>CONCATENATE(" Young's Modulus ",'Static Data Summary'!$O$16,":")</f>
        <v xml:space="preserve"> Young's Modulus [Mpsi]:</v>
      </c>
      <c r="AJ16" s="122">
        <v>11.621787788409607</v>
      </c>
      <c r="AK16" s="60">
        <v>0.5</v>
      </c>
      <c r="AL16" s="99"/>
      <c r="AP16" s="91"/>
      <c r="AQ16" s="73" t="s">
        <v>78</v>
      </c>
      <c r="AR16" s="95">
        <v>2.7628672631874962</v>
      </c>
      <c r="AS16" s="116" t="str">
        <f>CONCATENATE(" Young's Modulus ",'Static Data Summary'!$O$16,":")</f>
        <v xml:space="preserve"> Young's Modulus [Mpsi]:</v>
      </c>
      <c r="AT16" s="122">
        <v>11.697860564691652</v>
      </c>
      <c r="AU16" s="60">
        <v>0.43</v>
      </c>
      <c r="AV16" s="99"/>
    </row>
    <row r="17" spans="12:48" x14ac:dyDescent="0.3">
      <c r="L17" s="72"/>
      <c r="M17" s="73" t="s">
        <v>16</v>
      </c>
      <c r="N17" s="53" t="s">
        <v>33</v>
      </c>
      <c r="O17" s="82" t="s">
        <v>15</v>
      </c>
      <c r="P17" s="36">
        <v>0.29825797468374049</v>
      </c>
      <c r="Q17" s="52">
        <v>0.54</v>
      </c>
      <c r="R17" s="81"/>
      <c r="V17" s="91"/>
      <c r="W17" s="73" t="s">
        <v>16</v>
      </c>
      <c r="X17" s="62" t="s">
        <v>33</v>
      </c>
      <c r="Y17" s="82" t="s">
        <v>15</v>
      </c>
      <c r="Z17" s="36">
        <v>0.38000242899049463</v>
      </c>
      <c r="AA17" s="61">
        <v>0.72</v>
      </c>
      <c r="AB17" s="99"/>
      <c r="AF17" s="91"/>
      <c r="AG17" s="73" t="s">
        <v>16</v>
      </c>
      <c r="AH17" s="62" t="s">
        <v>33</v>
      </c>
      <c r="AI17" s="82" t="s">
        <v>15</v>
      </c>
      <c r="AJ17" s="36">
        <v>0.3610040921155776</v>
      </c>
      <c r="AK17" s="61">
        <v>0.6</v>
      </c>
      <c r="AL17" s="99"/>
      <c r="AP17" s="91"/>
      <c r="AQ17" s="73" t="s">
        <v>16</v>
      </c>
      <c r="AR17" s="62" t="s">
        <v>33</v>
      </c>
      <c r="AS17" s="82" t="s">
        <v>15</v>
      </c>
      <c r="AT17" s="36">
        <v>0.39031391429575063</v>
      </c>
      <c r="AU17" s="61">
        <v>0.53</v>
      </c>
      <c r="AV17" s="99"/>
    </row>
    <row r="18" spans="12:48" ht="15" thickBot="1" x14ac:dyDescent="0.35">
      <c r="L18" s="72"/>
      <c r="M18" s="79"/>
      <c r="O18" s="168" t="str">
        <f>CONCATENATE(" Young's Modulus ",'Static Data Summary'!$O$16,":")</f>
        <v xml:space="preserve"> Young's Modulus [Mpsi]:</v>
      </c>
      <c r="P18" s="169">
        <v>9.8376165192221432</v>
      </c>
      <c r="Q18" s="170">
        <v>0.3</v>
      </c>
      <c r="R18" s="81"/>
      <c r="V18" s="91"/>
      <c r="W18" s="79"/>
      <c r="X18"/>
      <c r="Y18" s="168" t="str">
        <f>CONCATENATE(" Young's Modulus ",'Static Data Summary'!$O$16,":")</f>
        <v xml:space="preserve"> Young's Modulus [Mpsi]:</v>
      </c>
      <c r="Z18" s="169">
        <v>10.378692833245038</v>
      </c>
      <c r="AA18" s="174">
        <v>0.3</v>
      </c>
      <c r="AB18" s="99"/>
      <c r="AF18" s="91"/>
      <c r="AG18" s="79"/>
      <c r="AH18"/>
      <c r="AI18" s="168" t="str">
        <f>CONCATENATE(" Young's Modulus ",'Static Data Summary'!$O$16,":")</f>
        <v xml:space="preserve"> Young's Modulus [Mpsi]:</v>
      </c>
      <c r="AJ18" s="169">
        <v>10.774999008521462</v>
      </c>
      <c r="AK18" s="174">
        <v>0.3</v>
      </c>
      <c r="AL18" s="99"/>
      <c r="AP18" s="91"/>
      <c r="AQ18" s="79"/>
      <c r="AR18"/>
      <c r="AS18" s="168" t="str">
        <f>CONCATENATE(" Young's Modulus ",'Static Data Summary'!$O$16,":")</f>
        <v xml:space="preserve"> Young's Modulus [Mpsi]:</v>
      </c>
      <c r="AT18" s="169">
        <v>10.637362092230832</v>
      </c>
      <c r="AU18" s="174">
        <v>0.2</v>
      </c>
      <c r="AV18" s="99"/>
    </row>
    <row r="19" spans="12:48" ht="15" thickBot="1" x14ac:dyDescent="0.35">
      <c r="L19" s="72"/>
      <c r="M19" s="71" t="s">
        <v>17</v>
      </c>
      <c r="N19" s="44"/>
      <c r="O19" s="171" t="s">
        <v>15</v>
      </c>
      <c r="P19" s="172">
        <v>0.28942020924643536</v>
      </c>
      <c r="Q19" s="173">
        <v>0.5</v>
      </c>
      <c r="R19" s="81"/>
      <c r="V19" s="91"/>
      <c r="W19" s="71" t="s">
        <v>17</v>
      </c>
      <c r="X19" s="56"/>
      <c r="Y19" s="171" t="s">
        <v>15</v>
      </c>
      <c r="Z19" s="172">
        <v>0.30746927691997711</v>
      </c>
      <c r="AA19" s="175">
        <v>0.5</v>
      </c>
      <c r="AB19" s="99"/>
      <c r="AF19" s="91"/>
      <c r="AG19" s="71" t="s">
        <v>17</v>
      </c>
      <c r="AH19" s="56"/>
      <c r="AI19" s="171" t="s">
        <v>15</v>
      </c>
      <c r="AJ19" s="172">
        <v>0.32867143014855954</v>
      </c>
      <c r="AK19" s="175">
        <v>0.5</v>
      </c>
      <c r="AL19" s="99"/>
      <c r="AP19" s="91"/>
      <c r="AQ19" s="71" t="s">
        <v>17</v>
      </c>
      <c r="AR19" s="56"/>
      <c r="AS19" s="171" t="s">
        <v>15</v>
      </c>
      <c r="AT19" s="172">
        <v>0.33820106260557703</v>
      </c>
      <c r="AU19" s="175">
        <v>0.45</v>
      </c>
      <c r="AV19" s="99"/>
    </row>
    <row r="20" spans="12:48" ht="15" thickTop="1" x14ac:dyDescent="0.3">
      <c r="L20" s="72"/>
      <c r="M20" s="75" t="str">
        <f>CONCATENATE("Confining Pressure ",'Static Data Summary'!$K$16,":")</f>
        <v>Confining Pressure [psi]:</v>
      </c>
      <c r="N20" s="121">
        <v>1200.0406133333286</v>
      </c>
      <c r="O20" s="116" t="str">
        <f>CONCATENATE(" Young's Modulus ",'Static Data Summary'!$O$16,":")</f>
        <v xml:space="preserve"> Young's Modulus [Mpsi]:</v>
      </c>
      <c r="P20" s="122">
        <v>9.8886198990092513</v>
      </c>
      <c r="Q20" s="51">
        <v>0.33</v>
      </c>
      <c r="R20" s="81"/>
      <c r="V20" s="91"/>
      <c r="W20" s="75" t="str">
        <f>CONCATENATE("Confining Pressure ",'Static Data Summary'!$K$16,":")</f>
        <v>Confining Pressure [psi]:</v>
      </c>
      <c r="X20" s="123">
        <v>2200.0601578947458</v>
      </c>
      <c r="Y20" s="116" t="str">
        <f>CONCATENATE(" Young's Modulus ",'Static Data Summary'!$O$16,":")</f>
        <v xml:space="preserve"> Young's Modulus [Mpsi]:</v>
      </c>
      <c r="Z20" s="122">
        <v>10.766478796010659</v>
      </c>
      <c r="AA20" s="60">
        <v>0.33</v>
      </c>
      <c r="AB20" s="99"/>
      <c r="AF20" s="91"/>
      <c r="AG20" s="75" t="str">
        <f>CONCATENATE("Confining Pressure ",'Static Data Summary'!$K$16,":")</f>
        <v>Confining Pressure [psi]:</v>
      </c>
      <c r="AH20" s="123">
        <v>4199.9489823008789</v>
      </c>
      <c r="AI20" s="116" t="str">
        <f>CONCATENATE(" Young's Modulus ",'Static Data Summary'!$O$16,":")</f>
        <v xml:space="preserve"> Young's Modulus [Mpsi]:</v>
      </c>
      <c r="AJ20" s="122">
        <v>11.165523295137843</v>
      </c>
      <c r="AK20" s="60">
        <v>0.33</v>
      </c>
      <c r="AL20" s="99"/>
      <c r="AP20" s="91"/>
      <c r="AQ20" s="75" t="str">
        <f>CONCATENATE("Confining Pressure ",'Static Data Summary'!$K$16,":")</f>
        <v>Confining Pressure [psi]:</v>
      </c>
      <c r="AR20" s="123">
        <v>6199.9635090286711</v>
      </c>
      <c r="AS20" s="116" t="str">
        <f>CONCATENATE(" Young's Modulus ",'Static Data Summary'!$O$16,":")</f>
        <v xml:space="preserve"> Young's Modulus [Mpsi]:</v>
      </c>
      <c r="AT20" s="122">
        <v>11.182036627100318</v>
      </c>
      <c r="AU20" s="60">
        <v>0.33</v>
      </c>
      <c r="AV20" s="99"/>
    </row>
    <row r="21" spans="12:48" x14ac:dyDescent="0.3">
      <c r="L21" s="72"/>
      <c r="M21" s="75" t="str">
        <f>CONCATENATE("Pore Pressure ",'Static Data Summary'!$L$16,":")</f>
        <v>Pore Pressure [psi]:</v>
      </c>
      <c r="N21" s="121">
        <v>0</v>
      </c>
      <c r="O21" s="82" t="s">
        <v>15</v>
      </c>
      <c r="P21" s="36">
        <v>0.29937682978234864</v>
      </c>
      <c r="Q21" s="52">
        <v>0.67</v>
      </c>
      <c r="R21" s="81"/>
      <c r="V21" s="91"/>
      <c r="W21" s="75" t="str">
        <f>CONCATENATE("Pore Pressure ",'Static Data Summary'!$L$16,":")</f>
        <v>Pore Pressure [psi]:</v>
      </c>
      <c r="X21" s="123">
        <v>0</v>
      </c>
      <c r="Y21" s="82" t="s">
        <v>15</v>
      </c>
      <c r="Z21" s="36">
        <v>0.33711561488155467</v>
      </c>
      <c r="AA21" s="61">
        <v>0.67</v>
      </c>
      <c r="AB21" s="99"/>
      <c r="AF21" s="91"/>
      <c r="AG21" s="75" t="str">
        <f>CONCATENATE("Pore Pressure ",'Static Data Summary'!$L$16,":")</f>
        <v>Pore Pressure [psi]:</v>
      </c>
      <c r="AH21" s="123">
        <v>0</v>
      </c>
      <c r="AI21" s="82" t="s">
        <v>15</v>
      </c>
      <c r="AJ21" s="36">
        <v>0.3503625471204565</v>
      </c>
      <c r="AK21" s="61">
        <v>0.67</v>
      </c>
      <c r="AL21" s="99"/>
      <c r="AP21" s="91"/>
      <c r="AQ21" s="75" t="str">
        <f>CONCATENATE("Pore Pressure ",'Static Data Summary'!$L$16,":")</f>
        <v>Pore Pressure [psi]:</v>
      </c>
      <c r="AR21" s="123">
        <v>0</v>
      </c>
      <c r="AS21" s="82" t="s">
        <v>15</v>
      </c>
      <c r="AT21" s="36">
        <v>0.38602703632866892</v>
      </c>
      <c r="AU21" s="61">
        <v>0.67</v>
      </c>
      <c r="AV21" s="99"/>
    </row>
    <row r="22" spans="12:48" x14ac:dyDescent="0.3">
      <c r="L22" s="72"/>
      <c r="M22" s="73" t="str">
        <f>IF('Static Data Summary'!$K$16="[psi]","Temperature [°F]:",IF('Static Data Summary'!$K$16="[MPa]","Temperature [°C]:","error"))</f>
        <v>Temperature [°F]:</v>
      </c>
      <c r="N22" s="83" t="s">
        <v>18</v>
      </c>
      <c r="O22" s="116" t="str">
        <f>CONCATENATE(" Young's Modulus ",'Static Data Summary'!$O$16,":")</f>
        <v xml:space="preserve"> Young's Modulus [Mpsi]:</v>
      </c>
      <c r="P22" s="122">
        <v>7.901068539848966</v>
      </c>
      <c r="Q22" s="54">
        <v>0.06</v>
      </c>
      <c r="R22" s="81"/>
      <c r="V22" s="91"/>
      <c r="W22" s="73" t="str">
        <f>IF('Static Data Summary'!$K$16="[psi]","Temperature [°F]:",IF('Static Data Summary'!$K$16="[MPa]","Temperature [°C]:","error"))</f>
        <v>Temperature [°F]:</v>
      </c>
      <c r="X22" s="100" t="s">
        <v>18</v>
      </c>
      <c r="Y22" s="116" t="str">
        <f>CONCATENATE(" Young's Modulus ",'Static Data Summary'!$O$16,":")</f>
        <v xml:space="preserve"> Young's Modulus [Mpsi]:</v>
      </c>
      <c r="Z22" s="122" t="e">
        <v>#N/A</v>
      </c>
      <c r="AA22" s="54" t="e">
        <v>#N/A</v>
      </c>
      <c r="AB22" s="99"/>
      <c r="AF22" s="91"/>
      <c r="AG22" s="73" t="str">
        <f>IF('Static Data Summary'!$K$16="[psi]","Temperature [°F]:",IF('Static Data Summary'!$K$16="[MPa]","Temperature [°C]:","error"))</f>
        <v>Temperature [°F]:</v>
      </c>
      <c r="AH22" s="100" t="s">
        <v>18</v>
      </c>
      <c r="AI22" s="116" t="str">
        <f>CONCATENATE(" Young's Modulus ",'Static Data Summary'!$O$16,":")</f>
        <v xml:space="preserve"> Young's Modulus [Mpsi]:</v>
      </c>
      <c r="AJ22" s="122" t="e">
        <v>#N/A</v>
      </c>
      <c r="AK22" s="54" t="e">
        <v>#N/A</v>
      </c>
      <c r="AL22" s="99"/>
      <c r="AP22" s="91"/>
      <c r="AQ22" s="73" t="str">
        <f>IF('Static Data Summary'!$K$16="[psi]","Temperature [°F]:",IF('Static Data Summary'!$K$16="[MPa]","Temperature [°C]:","error"))</f>
        <v>Temperature [°F]:</v>
      </c>
      <c r="AR22" s="100" t="s">
        <v>18</v>
      </c>
      <c r="AS22" s="116" t="str">
        <f>CONCATENATE(" Young's Modulus ",'Static Data Summary'!$O$16,":")</f>
        <v xml:space="preserve"> Young's Modulus [Mpsi]:</v>
      </c>
      <c r="AT22" s="122" t="e">
        <v>#N/A</v>
      </c>
      <c r="AU22" s="54" t="e">
        <v>#N/A</v>
      </c>
      <c r="AV22" s="99"/>
    </row>
    <row r="23" spans="12:48" ht="16.8" thickBot="1" x14ac:dyDescent="0.35">
      <c r="L23" s="84"/>
      <c r="M23" s="85" t="s">
        <v>79</v>
      </c>
      <c r="N23" s="86">
        <v>5.0000000000000004E-6</v>
      </c>
      <c r="O23" s="85" t="s">
        <v>15</v>
      </c>
      <c r="P23" s="37">
        <v>0.20670140365551523</v>
      </c>
      <c r="Q23" s="55">
        <v>0.26</v>
      </c>
      <c r="R23" s="87"/>
      <c r="V23" s="101"/>
      <c r="W23" s="85" t="s">
        <v>79</v>
      </c>
      <c r="X23" s="103">
        <v>5.0000000000000004E-6</v>
      </c>
      <c r="Y23" s="85" t="s">
        <v>15</v>
      </c>
      <c r="Z23" s="37" t="e">
        <v>#N/A</v>
      </c>
      <c r="AA23" s="55" t="e">
        <v>#N/A</v>
      </c>
      <c r="AB23" s="104"/>
      <c r="AF23" s="101"/>
      <c r="AG23" s="85" t="s">
        <v>79</v>
      </c>
      <c r="AH23" s="103">
        <v>5.0000000000000004E-6</v>
      </c>
      <c r="AI23" s="85" t="s">
        <v>15</v>
      </c>
      <c r="AJ23" s="37" t="e">
        <v>#N/A</v>
      </c>
      <c r="AK23" s="55" t="e">
        <v>#N/A</v>
      </c>
      <c r="AL23" s="104"/>
      <c r="AP23" s="101"/>
      <c r="AQ23" s="85" t="s">
        <v>79</v>
      </c>
      <c r="AR23" s="103">
        <v>5.0000000000000004E-6</v>
      </c>
      <c r="AS23" s="85" t="s">
        <v>15</v>
      </c>
      <c r="AT23" s="37" t="e">
        <v>#N/A</v>
      </c>
      <c r="AU23" s="55" t="e">
        <v>#N/A</v>
      </c>
      <c r="AV23" s="104"/>
    </row>
    <row r="25" spans="12:48" x14ac:dyDescent="0.3">
      <c r="N25" s="149"/>
      <c r="X25" s="149"/>
      <c r="AH25" s="149"/>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2:I2"/>
    <mergeCell ref="R2:S2"/>
    <mergeCell ref="AB2:AC2"/>
    <mergeCell ref="AL2:AM2"/>
    <mergeCell ref="AV2:AW2"/>
    <mergeCell ref="H1:I1"/>
    <mergeCell ref="R1:S1"/>
    <mergeCell ref="AB1:AC1"/>
    <mergeCell ref="AL1:AM1"/>
    <mergeCell ref="AV1:AW1"/>
    <mergeCell ref="A5:I5"/>
    <mergeCell ref="K5:S5"/>
    <mergeCell ref="U5:AC5"/>
    <mergeCell ref="AE5:AM5"/>
    <mergeCell ref="AO5:AW5"/>
    <mergeCell ref="H3:I3"/>
    <mergeCell ref="R3:S3"/>
    <mergeCell ref="AB3:AC3"/>
    <mergeCell ref="AL3:AM3"/>
    <mergeCell ref="AV3:AW3"/>
  </mergeCells>
  <pageMargins left="0.7" right="0.7" top="0.75" bottom="0.75" header="0.3" footer="0.3"/>
  <pageSetup scale="73" fitToHeight="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3AD6D-EAD2-4F18-87FA-524016F4EE83}">
  <sheetPr>
    <tabColor rgb="FF00B050"/>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11" width="5" customWidth="1"/>
    <col min="12" max="12" width="16.664062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5.6" x14ac:dyDescent="0.3">
      <c r="A5" s="557" t="s">
        <v>23</v>
      </c>
      <c r="B5" s="557"/>
      <c r="C5" s="557"/>
      <c r="D5" s="557"/>
      <c r="E5" s="557"/>
      <c r="F5" s="557"/>
      <c r="G5" s="557"/>
      <c r="H5" s="557"/>
      <c r="I5" s="557"/>
      <c r="J5" s="114"/>
      <c r="K5" s="557" t="s">
        <v>23</v>
      </c>
      <c r="L5" s="557"/>
      <c r="M5" s="557"/>
      <c r="N5" s="557"/>
      <c r="O5" s="557"/>
      <c r="P5" s="557"/>
      <c r="Q5" s="557"/>
      <c r="R5" s="557"/>
      <c r="S5" s="557"/>
      <c r="T5" s="557"/>
      <c r="U5" s="557"/>
      <c r="V5" s="557"/>
    </row>
    <row r="6" spans="1:22" ht="13.8" thickBot="1" x14ac:dyDescent="0.3"/>
    <row r="7" spans="1:22" ht="59.4" thickBot="1" x14ac:dyDescent="0.3">
      <c r="B7" s="118" t="s">
        <v>30</v>
      </c>
      <c r="L7" s="31" t="s">
        <v>25</v>
      </c>
      <c r="M7" s="32" t="s">
        <v>34</v>
      </c>
      <c r="N7" s="32" t="s">
        <v>40</v>
      </c>
      <c r="O7" s="32" t="s">
        <v>41</v>
      </c>
      <c r="P7" s="32" t="s">
        <v>42</v>
      </c>
      <c r="Q7" s="32" t="s">
        <v>26</v>
      </c>
      <c r="R7" s="32" t="s">
        <v>43</v>
      </c>
      <c r="S7" s="32" t="s">
        <v>27</v>
      </c>
      <c r="T7" s="32" t="s">
        <v>28</v>
      </c>
      <c r="U7" s="33" t="s">
        <v>44</v>
      </c>
    </row>
    <row r="8" spans="1:22" ht="14.4" x14ac:dyDescent="0.25">
      <c r="L8" s="39" t="s">
        <v>108</v>
      </c>
      <c r="M8" s="106">
        <v>1361.3</v>
      </c>
      <c r="N8" s="124">
        <v>1200</v>
      </c>
      <c r="O8" s="124">
        <v>33284.334098223509</v>
      </c>
      <c r="P8" s="124">
        <v>34484.334098223509</v>
      </c>
      <c r="Q8" s="567">
        <v>5.1368474576271179</v>
      </c>
      <c r="R8" s="569">
        <v>28320.117149070971</v>
      </c>
      <c r="S8" s="570">
        <v>42.384281110268198</v>
      </c>
      <c r="T8" s="567">
        <v>0.91262251039724152</v>
      </c>
      <c r="U8" s="568">
        <v>6247.650335686797</v>
      </c>
    </row>
    <row r="9" spans="1:22" ht="14.4" x14ac:dyDescent="0.25">
      <c r="L9" s="40" t="s">
        <v>109</v>
      </c>
      <c r="M9" s="107">
        <v>1361.3</v>
      </c>
      <c r="N9" s="125">
        <v>2200</v>
      </c>
      <c r="O9" s="125">
        <v>37421.181555850628</v>
      </c>
      <c r="P9" s="125">
        <v>39621.181555850628</v>
      </c>
      <c r="Q9" s="558"/>
      <c r="R9" s="560"/>
      <c r="S9" s="563"/>
      <c r="T9" s="563"/>
      <c r="U9" s="565"/>
    </row>
    <row r="10" spans="1:22" ht="14.4" x14ac:dyDescent="0.25">
      <c r="L10" s="41" t="s">
        <v>110</v>
      </c>
      <c r="M10" s="108">
        <v>1361.3</v>
      </c>
      <c r="N10" s="126">
        <v>4200</v>
      </c>
      <c r="O10" s="126">
        <v>45694.876471104864</v>
      </c>
      <c r="P10" s="126">
        <v>49894.876471104864</v>
      </c>
      <c r="Q10" s="558"/>
      <c r="R10" s="560"/>
      <c r="S10" s="563"/>
      <c r="T10" s="563"/>
      <c r="U10" s="565"/>
    </row>
    <row r="11" spans="1:22" ht="14.4" x14ac:dyDescent="0.25">
      <c r="L11" s="42" t="s">
        <v>111</v>
      </c>
      <c r="M11" s="109">
        <v>1361.3</v>
      </c>
      <c r="N11" s="127">
        <v>6200</v>
      </c>
      <c r="O11" s="127">
        <v>53968.571386359101</v>
      </c>
      <c r="P11" s="127">
        <v>60168.571386359101</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20" spans="2:21" ht="12.75" customHeight="1" x14ac:dyDescent="0.25">
      <c r="L20" s="147"/>
      <c r="M20" s="147"/>
      <c r="N20" s="147"/>
      <c r="O20" s="147"/>
      <c r="P20" s="147"/>
      <c r="Q20" s="147"/>
      <c r="R20" s="147"/>
      <c r="S20" s="147"/>
      <c r="T20" s="147"/>
      <c r="U20" s="147"/>
    </row>
    <row r="21" spans="2:21" x14ac:dyDescent="0.25">
      <c r="L21" s="147"/>
      <c r="M21" s="147"/>
      <c r="N21" s="147"/>
      <c r="O21" s="147"/>
      <c r="P21" s="147"/>
      <c r="Q21" s="147"/>
      <c r="R21" s="147"/>
      <c r="S21" s="147"/>
      <c r="T21" s="147"/>
      <c r="U21" s="147"/>
    </row>
    <row r="22" spans="2:21" x14ac:dyDescent="0.25">
      <c r="L22" s="147"/>
      <c r="M22" s="147"/>
      <c r="N22" s="147"/>
      <c r="O22" s="147"/>
      <c r="P22" s="147"/>
      <c r="Q22" s="147"/>
      <c r="R22" s="147"/>
      <c r="S22" s="147"/>
      <c r="T22" s="147"/>
      <c r="U22" s="147"/>
    </row>
    <row r="23" spans="2:21" x14ac:dyDescent="0.25">
      <c r="L23" s="147"/>
      <c r="M23" s="147"/>
      <c r="N23" s="147"/>
      <c r="O23" s="147"/>
      <c r="P23" s="147"/>
      <c r="Q23" s="147"/>
      <c r="R23" s="147"/>
      <c r="S23" s="147"/>
      <c r="T23" s="147"/>
      <c r="U23" s="147"/>
    </row>
    <row r="24" spans="2:21" x14ac:dyDescent="0.25">
      <c r="L24" s="147"/>
      <c r="M24" s="147"/>
      <c r="N24" s="147"/>
      <c r="O24" s="147"/>
      <c r="P24" s="147"/>
      <c r="Q24" s="147"/>
      <c r="R24" s="147"/>
      <c r="S24" s="147"/>
      <c r="T24" s="147"/>
      <c r="U24" s="147"/>
    </row>
    <row r="31" spans="2:21" x14ac:dyDescent="0.25">
      <c r="B31" s="118" t="s">
        <v>31</v>
      </c>
    </row>
  </sheetData>
  <mergeCells count="17">
    <mergeCell ref="H1:I1"/>
    <mergeCell ref="Q1:R1"/>
    <mergeCell ref="U1:V1"/>
    <mergeCell ref="H2:I2"/>
    <mergeCell ref="Q2:R2"/>
    <mergeCell ref="U2:V2"/>
    <mergeCell ref="L14:U18"/>
    <mergeCell ref="H3:I3"/>
    <mergeCell ref="Q3:R3"/>
    <mergeCell ref="U3:V3"/>
    <mergeCell ref="A5:I5"/>
    <mergeCell ref="K5:V5"/>
    <mergeCell ref="Q8:Q12"/>
    <mergeCell ref="R8:R12"/>
    <mergeCell ref="S8:S12"/>
    <mergeCell ref="T8:T12"/>
    <mergeCell ref="U8:U12"/>
  </mergeCells>
  <pageMargins left="0.7" right="0.7" top="0.75" bottom="0.75" header="0.3" footer="0.3"/>
  <pageSetup scale="77" orientation="portrait" r:id="rId1"/>
  <colBreaks count="1" manualBreakCount="1">
    <brk id="9" max="59" man="1"/>
  </col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BD9F9-1860-41AD-9AB3-D53C8C65FA89}">
  <sheetPr>
    <tabColor rgb="FF7030A0"/>
    <pageSetUpPr fitToPage="1"/>
  </sheetPr>
  <dimension ref="A1:AW58"/>
  <sheetViews>
    <sheetView showGridLines="0" showWhiteSpace="0" zoomScaleNormal="100" zoomScaleSheetLayoutView="100" zoomScalePageLayoutView="50" workbookViewId="0"/>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bestFit="1"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32.3320312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188"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148" t="s">
        <v>228</v>
      </c>
      <c r="O8" s="73" t="str">
        <f>CONCATENATE("Max. Compressive Stress ",'Static Data Summary'!$M$16,":")</f>
        <v>Max. Compressive Stress [psi]:</v>
      </c>
      <c r="P8" s="121">
        <v>16428.423658012722</v>
      </c>
      <c r="Q8" s="115"/>
      <c r="R8" s="72"/>
      <c r="V8" s="91"/>
      <c r="W8" s="75" t="s">
        <v>12</v>
      </c>
      <c r="X8" s="92" t="s">
        <v>229</v>
      </c>
      <c r="Y8" s="73" t="str">
        <f>CONCATENATE("Max. Compressive Stress ",'Static Data Summary'!$M$16,":")</f>
        <v>Max. Compressive Stress [psi]:</v>
      </c>
      <c r="Z8" s="121">
        <v>23542.255788928524</v>
      </c>
      <c r="AA8" s="115"/>
      <c r="AB8" s="91"/>
      <c r="AF8" s="91"/>
      <c r="AG8" s="75" t="s">
        <v>12</v>
      </c>
      <c r="AH8" s="92" t="s">
        <v>230</v>
      </c>
      <c r="AI8" s="73" t="str">
        <f>CONCATENATE("Max. Compressive Stress ",'Static Data Summary'!$M$16,":")</f>
        <v>Max. Compressive Stress [psi]:</v>
      </c>
      <c r="AJ8" s="121">
        <v>33084.212365726446</v>
      </c>
      <c r="AK8" s="115"/>
      <c r="AL8" s="91"/>
      <c r="AP8" s="91"/>
      <c r="AQ8" s="75" t="s">
        <v>12</v>
      </c>
      <c r="AR8" s="92" t="s">
        <v>231</v>
      </c>
      <c r="AS8" s="73" t="str">
        <f>CONCATENATE("Compressive Strength ",'Static Data Summary'!$N$16,":")</f>
        <v>Compressive Strength [psi]:</v>
      </c>
      <c r="AT8" s="123">
        <v>51788.8273479692</v>
      </c>
      <c r="AU8" s="117"/>
      <c r="AV8" s="91"/>
    </row>
    <row r="9" spans="1:49" x14ac:dyDescent="0.3">
      <c r="L9" s="72"/>
      <c r="M9" s="73" t="str">
        <f>CONCATENATE("Depth ",'Static Data Summary'!$B$16,":")</f>
        <v>Depth [m]:</v>
      </c>
      <c r="N9" s="53">
        <v>1716</v>
      </c>
      <c r="O9" s="75" t="str">
        <f>CONCATENATE("Scaled Compressive Strength ",'Static Data Summary'!$M$16,":")</f>
        <v>Scaled Compressive Strength [psi]:</v>
      </c>
      <c r="P9" s="121">
        <f>'24BA030 M-C'!P8</f>
        <v>27347.217178477676</v>
      </c>
      <c r="Q9" s="115"/>
      <c r="R9" s="72"/>
      <c r="V9" s="91"/>
      <c r="W9" s="73" t="str">
        <f>CONCATENATE("Depth ",'Static Data Summary'!$B$16,":")</f>
        <v>Depth [m]:</v>
      </c>
      <c r="X9" s="62">
        <v>1716</v>
      </c>
      <c r="Y9" s="75" t="str">
        <f>CONCATENATE("Scaled Compressive Strength ",'Static Data Summary'!$M$16,":")</f>
        <v>Scaled Compressive Strength [psi]:</v>
      </c>
      <c r="Z9" s="121">
        <f>'24BA030 M-C'!P9</f>
        <v>32235.539212375981</v>
      </c>
      <c r="AA9" s="115"/>
      <c r="AB9" s="91"/>
      <c r="AF9" s="91"/>
      <c r="AG9" s="73" t="str">
        <f>CONCATENATE("Depth ",'Static Data Summary'!$B$16,":")</f>
        <v>Depth [m]:</v>
      </c>
      <c r="AH9" s="62">
        <v>1716</v>
      </c>
      <c r="AI9" s="75" t="str">
        <f>CONCATENATE("Scaled Compressive Strength ",'Static Data Summary'!$M$16,":")</f>
        <v>Scaled Compressive Strength [psi]:</v>
      </c>
      <c r="AJ9" s="121">
        <f>'24BA030 M-C'!P10</f>
        <v>42012.18328017259</v>
      </c>
      <c r="AK9" s="115"/>
      <c r="AL9" s="91"/>
      <c r="AP9" s="91"/>
      <c r="AQ9" s="73" t="str">
        <f>CONCATENATE("Depth ",'Static Data Summary'!$B$16,":")</f>
        <v>Depth [m]:</v>
      </c>
      <c r="AR9" s="62">
        <v>1716</v>
      </c>
      <c r="AS9" s="75"/>
      <c r="AT9" s="46"/>
      <c r="AU9" s="49"/>
      <c r="AV9" s="91"/>
    </row>
    <row r="10" spans="1:49" ht="15" thickBot="1" x14ac:dyDescent="0.35">
      <c r="L10" s="72"/>
      <c r="M10" s="73" t="str">
        <f>CONCATENATE("Length ",'Static Data Summary'!$E$16,":")</f>
        <v>Length [in]:</v>
      </c>
      <c r="N10" s="76">
        <v>2.3212999999999999</v>
      </c>
      <c r="O10" s="73"/>
      <c r="Q10" s="49"/>
      <c r="R10" s="72"/>
      <c r="V10" s="91"/>
      <c r="W10" s="73" t="str">
        <f>CONCATENATE("Length ",'Static Data Summary'!$E$16,":")</f>
        <v>Length [in]:</v>
      </c>
      <c r="X10" s="93">
        <v>2.3212999999999999</v>
      </c>
      <c r="Y10" s="75"/>
      <c r="Z10"/>
      <c r="AA10" s="58"/>
      <c r="AB10" s="91"/>
      <c r="AF10" s="91"/>
      <c r="AG10" s="73" t="str">
        <f>CONCATENATE("Length ",'Static Data Summary'!$E$16,":")</f>
        <v>Length [in]:</v>
      </c>
      <c r="AH10" s="93">
        <v>2.3212999999999999</v>
      </c>
      <c r="AI10" s="75"/>
      <c r="AJ10"/>
      <c r="AK10" s="58"/>
      <c r="AL10" s="91"/>
      <c r="AP10" s="91"/>
      <c r="AQ10" s="73" t="str">
        <f>CONCATENATE("Length ",'Static Data Summary'!$E$16,":")</f>
        <v>Length [in]:</v>
      </c>
      <c r="AR10" s="93">
        <v>2.3212999999999999</v>
      </c>
      <c r="AS10" s="75"/>
      <c r="AT10"/>
      <c r="AU10" s="58"/>
      <c r="AV10" s="91"/>
    </row>
    <row r="11" spans="1:49" ht="15" thickBot="1" x14ac:dyDescent="0.35">
      <c r="L11" s="72"/>
      <c r="M11" s="73" t="str">
        <f>CONCATENATE("Diameter ",'Static Data Summary'!$F$16,":")</f>
        <v>Diameter [in]:</v>
      </c>
      <c r="N11" s="76">
        <v>1.4777</v>
      </c>
      <c r="O11" s="71" t="s">
        <v>13</v>
      </c>
      <c r="P11" s="44"/>
      <c r="Q11" s="45"/>
      <c r="R11" s="77"/>
      <c r="V11" s="91"/>
      <c r="W11" s="75" t="str">
        <f>CONCATENATE("Diameter ",'Static Data Summary'!$F$16,":")</f>
        <v>Diameter [in]:</v>
      </c>
      <c r="X11" s="93">
        <v>1.4777</v>
      </c>
      <c r="Y11" s="89" t="s">
        <v>13</v>
      </c>
      <c r="Z11" s="56"/>
      <c r="AA11" s="57"/>
      <c r="AB11" s="94"/>
      <c r="AF11" s="91"/>
      <c r="AG11" s="75" t="str">
        <f>CONCATENATE("Diameter ",'Static Data Summary'!$F$16,":")</f>
        <v>Diameter [in]:</v>
      </c>
      <c r="AH11" s="93">
        <v>1.4777</v>
      </c>
      <c r="AI11" s="89" t="s">
        <v>13</v>
      </c>
      <c r="AJ11" s="56"/>
      <c r="AK11" s="57"/>
      <c r="AL11" s="94"/>
      <c r="AP11" s="91"/>
      <c r="AQ11" s="75" t="str">
        <f>CONCATENATE("Diameter ",'Static Data Summary'!$F$16,":")</f>
        <v>Diameter [in]:</v>
      </c>
      <c r="AR11" s="93">
        <v>1.4777</v>
      </c>
      <c r="AS11" s="89" t="s">
        <v>13</v>
      </c>
      <c r="AT11" s="56"/>
      <c r="AU11" s="57"/>
      <c r="AV11" s="94"/>
    </row>
    <row r="12" spans="1:49" ht="15" thickTop="1" x14ac:dyDescent="0.3">
      <c r="L12" s="72"/>
      <c r="M12" s="73" t="s">
        <v>14</v>
      </c>
      <c r="N12" s="78">
        <v>1.5708871895513297</v>
      </c>
      <c r="O12" s="79"/>
      <c r="Q12" s="50" t="s">
        <v>98</v>
      </c>
      <c r="R12" s="72"/>
      <c r="V12" s="91"/>
      <c r="W12" s="75" t="s">
        <v>14</v>
      </c>
      <c r="X12" s="95">
        <v>1.5708871895513297</v>
      </c>
      <c r="Y12" s="14"/>
      <c r="Z12"/>
      <c r="AA12" s="50" t="s">
        <v>98</v>
      </c>
      <c r="AB12" s="91"/>
      <c r="AF12" s="91"/>
      <c r="AG12" s="75" t="s">
        <v>14</v>
      </c>
      <c r="AH12" s="95">
        <v>1.5708871895513297</v>
      </c>
      <c r="AI12" s="14"/>
      <c r="AJ12"/>
      <c r="AK12" s="50" t="s">
        <v>98</v>
      </c>
      <c r="AL12" s="91"/>
      <c r="AP12" s="91"/>
      <c r="AQ12" s="75" t="s">
        <v>14</v>
      </c>
      <c r="AR12" s="95">
        <v>1.5708871895513297</v>
      </c>
      <c r="AS12" s="14"/>
      <c r="AT12"/>
      <c r="AU12" s="50" t="s">
        <v>98</v>
      </c>
      <c r="AV12" s="91"/>
    </row>
    <row r="13" spans="1:49" x14ac:dyDescent="0.3">
      <c r="L13" s="72"/>
      <c r="M13" s="73" t="s">
        <v>75</v>
      </c>
      <c r="N13" s="78">
        <v>179.6</v>
      </c>
      <c r="O13" s="79"/>
      <c r="Q13" s="50" t="s">
        <v>99</v>
      </c>
      <c r="R13" s="72"/>
      <c r="V13" s="91"/>
      <c r="W13" s="75" t="s">
        <v>75</v>
      </c>
      <c r="X13" s="95">
        <v>179.6</v>
      </c>
      <c r="Y13" s="14"/>
      <c r="Z13"/>
      <c r="AA13" s="50" t="s">
        <v>99</v>
      </c>
      <c r="AB13" s="91"/>
      <c r="AF13" s="91"/>
      <c r="AG13" s="75" t="s">
        <v>75</v>
      </c>
      <c r="AH13" s="95">
        <v>179.6</v>
      </c>
      <c r="AI13" s="14"/>
      <c r="AJ13"/>
      <c r="AK13" s="50" t="s">
        <v>99</v>
      </c>
      <c r="AL13" s="91"/>
      <c r="AP13" s="91"/>
      <c r="AQ13" s="75" t="s">
        <v>75</v>
      </c>
      <c r="AR13" s="95">
        <v>179.6</v>
      </c>
      <c r="AS13" s="14"/>
      <c r="AT13"/>
      <c r="AU13" s="50" t="s">
        <v>99</v>
      </c>
      <c r="AV13" s="91"/>
    </row>
    <row r="14" spans="1:49" ht="16.2" x14ac:dyDescent="0.3">
      <c r="L14" s="72"/>
      <c r="M14" s="80" t="s">
        <v>76</v>
      </c>
      <c r="N14" s="78">
        <v>2.7530334173848954</v>
      </c>
      <c r="O14" s="168" t="str">
        <f>CONCATENATE(" Young's Modulus ",'Static Data Summary'!$O$16,":")</f>
        <v xml:space="preserve"> Young's Modulus [Mpsi]:</v>
      </c>
      <c r="P14" s="169">
        <v>7.4485549340866717</v>
      </c>
      <c r="Q14" s="170">
        <v>0.45</v>
      </c>
      <c r="R14" s="81"/>
      <c r="V14" s="91"/>
      <c r="W14" s="98" t="s">
        <v>76</v>
      </c>
      <c r="X14" s="95">
        <v>2.7530334173848954</v>
      </c>
      <c r="Y14" s="168" t="str">
        <f>CONCATENATE(" Young's Modulus ",'Static Data Summary'!$O$16,":")</f>
        <v xml:space="preserve"> Young's Modulus [Mpsi]:</v>
      </c>
      <c r="Z14" s="169">
        <v>8.418175133211534</v>
      </c>
      <c r="AA14" s="174">
        <v>0.45</v>
      </c>
      <c r="AB14" s="99"/>
      <c r="AF14" s="91"/>
      <c r="AG14" s="98" t="s">
        <v>76</v>
      </c>
      <c r="AH14" s="95">
        <v>2.7530334173848954</v>
      </c>
      <c r="AI14" s="168" t="str">
        <f>CONCATENATE(" Young's Modulus ",'Static Data Summary'!$O$16,":")</f>
        <v xml:space="preserve"> Young's Modulus [Mpsi]:</v>
      </c>
      <c r="AJ14" s="169">
        <v>9.068333615854911</v>
      </c>
      <c r="AK14" s="174">
        <v>0.45</v>
      </c>
      <c r="AL14" s="99"/>
      <c r="AP14" s="91"/>
      <c r="AQ14" s="98" t="s">
        <v>76</v>
      </c>
      <c r="AR14" s="95">
        <v>2.7530334173848954</v>
      </c>
      <c r="AS14" s="168" t="str">
        <f>CONCATENATE(" Young's Modulus ",'Static Data Summary'!$O$16,":")</f>
        <v xml:space="preserve"> Young's Modulus [Mpsi]:</v>
      </c>
      <c r="AT14" s="169">
        <v>10.458460378580613</v>
      </c>
      <c r="AU14" s="174">
        <v>0.45</v>
      </c>
      <c r="AV14" s="99"/>
    </row>
    <row r="15" spans="1:49" x14ac:dyDescent="0.3">
      <c r="L15" s="72"/>
      <c r="M15" s="73" t="s">
        <v>77</v>
      </c>
      <c r="N15" s="78">
        <v>179.6</v>
      </c>
      <c r="O15" s="171" t="s">
        <v>15</v>
      </c>
      <c r="P15" s="172">
        <v>0.1468513959234502</v>
      </c>
      <c r="Q15" s="173">
        <v>0.55000000000000004</v>
      </c>
      <c r="R15" s="81"/>
      <c r="V15" s="91"/>
      <c r="W15" s="75" t="s">
        <v>77</v>
      </c>
      <c r="X15" s="95">
        <v>179.6</v>
      </c>
      <c r="Y15" s="171" t="s">
        <v>15</v>
      </c>
      <c r="Z15" s="172">
        <v>0.18617225304325685</v>
      </c>
      <c r="AA15" s="175">
        <v>0.55000000000000004</v>
      </c>
      <c r="AB15" s="99"/>
      <c r="AF15" s="91"/>
      <c r="AG15" s="75" t="s">
        <v>77</v>
      </c>
      <c r="AH15" s="95">
        <v>179.6</v>
      </c>
      <c r="AI15" s="171" t="s">
        <v>15</v>
      </c>
      <c r="AJ15" s="172">
        <v>0.20578329393867925</v>
      </c>
      <c r="AK15" s="175">
        <v>0.55000000000000004</v>
      </c>
      <c r="AL15" s="99"/>
      <c r="AP15" s="91"/>
      <c r="AQ15" s="75" t="s">
        <v>77</v>
      </c>
      <c r="AR15" s="95">
        <v>179.6</v>
      </c>
      <c r="AS15" s="171" t="s">
        <v>15</v>
      </c>
      <c r="AT15" s="172">
        <v>0.26676200068053818</v>
      </c>
      <c r="AU15" s="175">
        <v>0.55000000000000004</v>
      </c>
      <c r="AV15" s="99"/>
    </row>
    <row r="16" spans="1:49" ht="16.2" x14ac:dyDescent="0.3">
      <c r="L16" s="72"/>
      <c r="M16" s="73" t="s">
        <v>78</v>
      </c>
      <c r="N16" s="78">
        <v>2.7530334173848954</v>
      </c>
      <c r="O16" s="116" t="str">
        <f>CONCATENATE(" Young's Modulus ",'Static Data Summary'!$O$16,":")</f>
        <v xml:space="preserve"> Young's Modulus [Mpsi]:</v>
      </c>
      <c r="P16" s="122">
        <v>8.0760894866813402</v>
      </c>
      <c r="Q16" s="51">
        <v>0.75</v>
      </c>
      <c r="R16" s="81"/>
      <c r="V16" s="91"/>
      <c r="W16" s="75" t="s">
        <v>80</v>
      </c>
      <c r="X16" s="95">
        <v>2.7530334173848954</v>
      </c>
      <c r="Y16" s="116" t="str">
        <f>CONCATENATE(" Young's Modulus ",'Static Data Summary'!$O$16,":")</f>
        <v xml:space="preserve"> Young's Modulus [Mpsi]:</v>
      </c>
      <c r="Z16" s="122">
        <v>8.8341815421535888</v>
      </c>
      <c r="AA16" s="60">
        <v>0.71</v>
      </c>
      <c r="AB16" s="99"/>
      <c r="AF16" s="91"/>
      <c r="AG16" s="75" t="s">
        <v>80</v>
      </c>
      <c r="AH16" s="95">
        <v>2.7530334173848954</v>
      </c>
      <c r="AI16" s="116" t="str">
        <f>CONCATENATE(" Young's Modulus ",'Static Data Summary'!$O$16,":")</f>
        <v xml:space="preserve"> Young's Modulus [Mpsi]:</v>
      </c>
      <c r="AJ16" s="122">
        <v>9.588601236899434</v>
      </c>
      <c r="AK16" s="60">
        <v>0.6</v>
      </c>
      <c r="AL16" s="99"/>
      <c r="AP16" s="91"/>
      <c r="AQ16" s="75" t="s">
        <v>80</v>
      </c>
      <c r="AR16" s="95">
        <v>2.7530334173848954</v>
      </c>
      <c r="AS16" s="116" t="str">
        <f>CONCATENATE(" Young's Modulus ",'Static Data Summary'!$O$16,":")</f>
        <v xml:space="preserve"> Young's Modulus [Mpsi]:</v>
      </c>
      <c r="AT16" s="122">
        <v>10.552563729787341</v>
      </c>
      <c r="AU16" s="60">
        <v>0.47</v>
      </c>
      <c r="AV16" s="99"/>
    </row>
    <row r="17" spans="12:48" x14ac:dyDescent="0.3">
      <c r="L17" s="72"/>
      <c r="M17" s="73" t="s">
        <v>16</v>
      </c>
      <c r="N17" s="53" t="s">
        <v>33</v>
      </c>
      <c r="O17" s="82" t="s">
        <v>15</v>
      </c>
      <c r="P17" s="36">
        <v>0.23728473188125943</v>
      </c>
      <c r="Q17" s="52">
        <v>0.85</v>
      </c>
      <c r="R17" s="81"/>
      <c r="V17" s="91"/>
      <c r="W17" s="75" t="s">
        <v>16</v>
      </c>
      <c r="X17" s="62" t="s">
        <v>33</v>
      </c>
      <c r="Y17" s="82" t="s">
        <v>15</v>
      </c>
      <c r="Z17" s="36">
        <v>0.22527174089573193</v>
      </c>
      <c r="AA17" s="61">
        <v>0.80999999999999994</v>
      </c>
      <c r="AB17" s="99"/>
      <c r="AF17" s="91"/>
      <c r="AG17" s="75" t="s">
        <v>16</v>
      </c>
      <c r="AH17" s="62" t="s">
        <v>33</v>
      </c>
      <c r="AI17" s="82" t="s">
        <v>15</v>
      </c>
      <c r="AJ17" s="36">
        <v>0.24065854110338647</v>
      </c>
      <c r="AK17" s="61">
        <v>0.7</v>
      </c>
      <c r="AL17" s="99"/>
      <c r="AP17" s="91"/>
      <c r="AQ17" s="75" t="s">
        <v>16</v>
      </c>
      <c r="AR17" s="62" t="s">
        <v>33</v>
      </c>
      <c r="AS17" s="82" t="s">
        <v>15</v>
      </c>
      <c r="AT17" s="36">
        <v>0.27364531740832315</v>
      </c>
      <c r="AU17" s="61">
        <v>0.56999999999999995</v>
      </c>
      <c r="AV17" s="99"/>
    </row>
    <row r="18" spans="12:48" ht="15" thickBot="1" x14ac:dyDescent="0.35">
      <c r="L18" s="72"/>
      <c r="M18" s="79"/>
      <c r="O18" s="116" t="str">
        <f>CONCATENATE(" Young's Modulus ",'Static Data Summary'!$O$16,":")</f>
        <v xml:space="preserve"> Young's Modulus [Mpsi]:</v>
      </c>
      <c r="P18" s="122">
        <v>7.4760282140764476</v>
      </c>
      <c r="Q18" s="51">
        <v>0.3</v>
      </c>
      <c r="R18" s="81"/>
      <c r="V18" s="91"/>
      <c r="W18" s="14"/>
      <c r="X18"/>
      <c r="Y18" s="116" t="str">
        <f>CONCATENATE(" Young's Modulus ",'Static Data Summary'!$O$16,":")</f>
        <v xml:space="preserve"> Young's Modulus [Mpsi]:</v>
      </c>
      <c r="Z18" s="122">
        <v>8.3861542274814163</v>
      </c>
      <c r="AA18" s="60">
        <v>0.25</v>
      </c>
      <c r="AB18" s="99"/>
      <c r="AF18" s="91"/>
      <c r="AG18" s="14"/>
      <c r="AH18"/>
      <c r="AI18" s="116" t="str">
        <f>CONCATENATE(" Young's Modulus ",'Static Data Summary'!$O$16,":")</f>
        <v xml:space="preserve"> Young's Modulus [Mpsi]:</v>
      </c>
      <c r="AJ18" s="122">
        <v>9.0037976048456461</v>
      </c>
      <c r="AK18" s="60">
        <v>0.2</v>
      </c>
      <c r="AL18" s="99"/>
      <c r="AP18" s="91"/>
      <c r="AQ18" s="14"/>
      <c r="AR18"/>
      <c r="AS18" s="116" t="str">
        <f>CONCATENATE(" Young's Modulus ",'Static Data Summary'!$O$16,":")</f>
        <v xml:space="preserve"> Young's Modulus [Mpsi]:</v>
      </c>
      <c r="AT18" s="122">
        <v>9.9899239505537096</v>
      </c>
      <c r="AU18" s="60">
        <v>0.25</v>
      </c>
      <c r="AV18" s="99"/>
    </row>
    <row r="19" spans="12:48" ht="15" thickBot="1" x14ac:dyDescent="0.35">
      <c r="L19" s="72"/>
      <c r="M19" s="71" t="s">
        <v>17</v>
      </c>
      <c r="N19" s="44"/>
      <c r="O19" s="82" t="s">
        <v>15</v>
      </c>
      <c r="P19" s="36">
        <v>0.14421132040696708</v>
      </c>
      <c r="Q19" s="52">
        <v>0.5</v>
      </c>
      <c r="R19" s="81"/>
      <c r="V19" s="91"/>
      <c r="W19" s="89" t="s">
        <v>17</v>
      </c>
      <c r="X19" s="56"/>
      <c r="Y19" s="82" t="s">
        <v>15</v>
      </c>
      <c r="Z19" s="36">
        <v>0.18052299394747681</v>
      </c>
      <c r="AA19" s="61">
        <v>0.5</v>
      </c>
      <c r="AB19" s="99"/>
      <c r="AF19" s="91"/>
      <c r="AG19" s="89" t="s">
        <v>17</v>
      </c>
      <c r="AH19" s="56"/>
      <c r="AI19" s="82" t="s">
        <v>15</v>
      </c>
      <c r="AJ19" s="36">
        <v>0.1826112803746581</v>
      </c>
      <c r="AK19" s="61">
        <v>0.45</v>
      </c>
      <c r="AL19" s="99"/>
      <c r="AP19" s="91"/>
      <c r="AQ19" s="89" t="s">
        <v>17</v>
      </c>
      <c r="AR19" s="56"/>
      <c r="AS19" s="82" t="s">
        <v>15</v>
      </c>
      <c r="AT19" s="36">
        <v>0.23163007828250534</v>
      </c>
      <c r="AU19" s="61">
        <v>0.5</v>
      </c>
      <c r="AV19" s="99"/>
    </row>
    <row r="20" spans="12:48" ht="15" thickTop="1" x14ac:dyDescent="0.3">
      <c r="L20" s="72"/>
      <c r="M20" s="75" t="str">
        <f>CONCATENATE("Confining Pressure ",'Static Data Summary'!$K$16,":")</f>
        <v>Confining Pressure [psi]:</v>
      </c>
      <c r="N20" s="121">
        <v>1200.0842923433888</v>
      </c>
      <c r="O20" s="116" t="str">
        <f>CONCATENATE(" Young's Modulus ",'Static Data Summary'!$O$16,":")</f>
        <v xml:space="preserve"> Young's Modulus [Mpsi]:</v>
      </c>
      <c r="P20" s="122">
        <v>7.8709251054098717</v>
      </c>
      <c r="Q20" s="51">
        <v>0.33</v>
      </c>
      <c r="R20" s="81"/>
      <c r="V20" s="91"/>
      <c r="W20" s="75" t="str">
        <f>CONCATENATE("Confining Pressure ",'Static Data Summary'!$K$16,":")</f>
        <v>Confining Pressure [psi]:</v>
      </c>
      <c r="X20" s="123">
        <v>2200.0149911816657</v>
      </c>
      <c r="Y20" s="116" t="str">
        <f>CONCATENATE(" Young's Modulus ",'Static Data Summary'!$O$16,":")</f>
        <v xml:space="preserve"> Young's Modulus [Mpsi]:</v>
      </c>
      <c r="Z20" s="122">
        <v>8.5979568719035147</v>
      </c>
      <c r="AA20" s="60">
        <v>0.33</v>
      </c>
      <c r="AB20" s="99"/>
      <c r="AF20" s="91"/>
      <c r="AG20" s="75" t="str">
        <f>CONCATENATE("Confining Pressure ",'Static Data Summary'!$K$16,":")</f>
        <v>Confining Pressure [psi]:</v>
      </c>
      <c r="AH20" s="123">
        <v>4200.0179106628184</v>
      </c>
      <c r="AI20" s="116" t="str">
        <f>CONCATENATE(" Young's Modulus ",'Static Data Summary'!$O$16,":")</f>
        <v xml:space="preserve"> Young's Modulus [Mpsi]:</v>
      </c>
      <c r="AJ20" s="122">
        <v>9.2639814625464947</v>
      </c>
      <c r="AK20" s="60">
        <v>0.33</v>
      </c>
      <c r="AL20" s="99"/>
      <c r="AP20" s="91"/>
      <c r="AQ20" s="75" t="str">
        <f>CONCATENATE("Confining Pressure ",'Static Data Summary'!$K$16,":")</f>
        <v>Confining Pressure [psi]:</v>
      </c>
      <c r="AR20" s="123">
        <v>6199.9612300318713</v>
      </c>
      <c r="AS20" s="116" t="str">
        <f>CONCATENATE(" Young's Modulus ",'Static Data Summary'!$O$16,":")</f>
        <v xml:space="preserve"> Young's Modulus [Mpsi]:</v>
      </c>
      <c r="AT20" s="122">
        <v>10.422892309751282</v>
      </c>
      <c r="AU20" s="60">
        <v>0.33</v>
      </c>
      <c r="AV20" s="99"/>
    </row>
    <row r="21" spans="12:48" x14ac:dyDescent="0.3">
      <c r="L21" s="72"/>
      <c r="M21" s="75" t="str">
        <f>CONCATENATE("Pore Pressure ",'Static Data Summary'!$L$16,":")</f>
        <v>Pore Pressure [psi]:</v>
      </c>
      <c r="N21" s="121">
        <v>0</v>
      </c>
      <c r="O21" s="82" t="s">
        <v>15</v>
      </c>
      <c r="P21" s="36">
        <v>0.15544278850588411</v>
      </c>
      <c r="Q21" s="52">
        <v>0.67</v>
      </c>
      <c r="R21" s="81"/>
      <c r="V21" s="91"/>
      <c r="W21" s="75" t="str">
        <f>CONCATENATE("Pore Pressure ",'Static Data Summary'!$L$16,":")</f>
        <v>Pore Pressure [psi]:</v>
      </c>
      <c r="X21" s="123">
        <v>0</v>
      </c>
      <c r="Y21" s="82" t="s">
        <v>15</v>
      </c>
      <c r="Z21" s="36">
        <v>0.1938218101526793</v>
      </c>
      <c r="AA21" s="61">
        <v>0.67</v>
      </c>
      <c r="AB21" s="99"/>
      <c r="AF21" s="91"/>
      <c r="AG21" s="75" t="str">
        <f>CONCATENATE("Pore Pressure ",'Static Data Summary'!$L$16,":")</f>
        <v>Pore Pressure [psi]:</v>
      </c>
      <c r="AH21" s="123">
        <v>0</v>
      </c>
      <c r="AI21" s="82" t="s">
        <v>15</v>
      </c>
      <c r="AJ21" s="36">
        <v>0.21013459599825124</v>
      </c>
      <c r="AK21" s="61">
        <v>0.67</v>
      </c>
      <c r="AL21" s="99"/>
      <c r="AP21" s="91"/>
      <c r="AQ21" s="75" t="str">
        <f>CONCATENATE("Pore Pressure ",'Static Data Summary'!$L$16,":")</f>
        <v>Pore Pressure [psi]:</v>
      </c>
      <c r="AR21" s="123">
        <v>0</v>
      </c>
      <c r="AS21" s="82" t="s">
        <v>15</v>
      </c>
      <c r="AT21" s="36">
        <v>0.26863838179523597</v>
      </c>
      <c r="AU21" s="61">
        <v>0.67</v>
      </c>
      <c r="AV21" s="99"/>
    </row>
    <row r="22" spans="12:48" x14ac:dyDescent="0.3">
      <c r="L22" s="72"/>
      <c r="M22" s="73" t="str">
        <f>IF('Static Data Summary'!$K$16="[psi]","Temperature [°F]:",IF('Static Data Summary'!$K$16="[MPa]","Temperature [°C]:","error"))</f>
        <v>Temperature [°F]:</v>
      </c>
      <c r="N22" s="83">
        <v>203.91013921113711</v>
      </c>
      <c r="O22" s="116" t="str">
        <f>CONCATENATE(" Young's Modulus ",'Static Data Summary'!$O$16,":")</f>
        <v xml:space="preserve"> Young's Modulus [Mpsi]:</v>
      </c>
      <c r="P22" s="122">
        <v>6.0673674977068108</v>
      </c>
      <c r="Q22" s="54">
        <v>0.13</v>
      </c>
      <c r="R22" s="81"/>
      <c r="V22" s="91"/>
      <c r="W22" s="75" t="str">
        <f>IF('Static Data Summary'!$K$16="[psi]","Temperature [°F]:",IF('Static Data Summary'!$K$16="[MPa]","Temperature [°C]:","error"))</f>
        <v>Temperature [°F]:</v>
      </c>
      <c r="X22" s="100">
        <v>202.54118165784809</v>
      </c>
      <c r="Y22" s="116" t="str">
        <f>CONCATENATE(" Young's Modulus ",'Static Data Summary'!$O$16,":")</f>
        <v xml:space="preserve"> Young's Modulus [Mpsi]:</v>
      </c>
      <c r="Z22" s="122">
        <v>6.7184045736363807</v>
      </c>
      <c r="AA22" s="54">
        <v>0.05</v>
      </c>
      <c r="AB22" s="99"/>
      <c r="AF22" s="91"/>
      <c r="AG22" s="75" t="str">
        <f>IF('Static Data Summary'!$K$16="[psi]","Temperature [°F]:",IF('Static Data Summary'!$K$16="[MPa]","Temperature [°C]:","error"))</f>
        <v>Temperature [°F]:</v>
      </c>
      <c r="AH22" s="100">
        <v>204.67733429394784</v>
      </c>
      <c r="AI22" s="116" t="str">
        <f>CONCATENATE(" Young's Modulus ",'Static Data Summary'!$O$16,":")</f>
        <v xml:space="preserve"> Young's Modulus [Mpsi]:</v>
      </c>
      <c r="AJ22" s="122" t="e">
        <v>#N/A</v>
      </c>
      <c r="AK22" s="54" t="e">
        <v>#N/A</v>
      </c>
      <c r="AL22" s="99"/>
      <c r="AP22" s="91"/>
      <c r="AQ22" s="75" t="str">
        <f>IF('Static Data Summary'!$K$16="[psi]","Temperature [°F]:",IF('Static Data Summary'!$K$16="[MPa]","Temperature [°C]:","error"))</f>
        <v>Temperature [°F]:</v>
      </c>
      <c r="AR22" s="100">
        <v>202.26771033013827</v>
      </c>
      <c r="AS22" s="116" t="str">
        <f>CONCATENATE(" Young's Modulus ",'Static Data Summary'!$O$16,":")</f>
        <v xml:space="preserve"> Young's Modulus [Mpsi]:</v>
      </c>
      <c r="AT22" s="122" t="e">
        <v>#N/A</v>
      </c>
      <c r="AU22" s="54" t="e">
        <v>#N/A</v>
      </c>
      <c r="AV22" s="99"/>
    </row>
    <row r="23" spans="12:48" ht="16.8" thickBot="1" x14ac:dyDescent="0.35">
      <c r="L23" s="84"/>
      <c r="M23" s="85" t="s">
        <v>79</v>
      </c>
      <c r="N23" s="86">
        <v>5.0000000000000004E-6</v>
      </c>
      <c r="O23" s="85" t="s">
        <v>15</v>
      </c>
      <c r="P23" s="37">
        <v>0.11451371027049008</v>
      </c>
      <c r="Q23" s="55">
        <v>0.23</v>
      </c>
      <c r="R23" s="87"/>
      <c r="V23" s="101"/>
      <c r="W23" s="102" t="s">
        <v>81</v>
      </c>
      <c r="X23" s="103">
        <v>5.0000000000000004E-6</v>
      </c>
      <c r="Y23" s="85" t="s">
        <v>15</v>
      </c>
      <c r="Z23" s="37">
        <v>0.13672553473089363</v>
      </c>
      <c r="AA23" s="55">
        <v>0.15000000000000002</v>
      </c>
      <c r="AB23" s="104"/>
      <c r="AF23" s="101"/>
      <c r="AG23" s="102" t="s">
        <v>81</v>
      </c>
      <c r="AH23" s="103">
        <v>5.0000000000000004E-6</v>
      </c>
      <c r="AI23" s="85" t="s">
        <v>15</v>
      </c>
      <c r="AJ23" s="37" t="e">
        <v>#N/A</v>
      </c>
      <c r="AK23" s="55" t="e">
        <v>#N/A</v>
      </c>
      <c r="AL23" s="104"/>
      <c r="AP23" s="101"/>
      <c r="AQ23" s="102" t="s">
        <v>81</v>
      </c>
      <c r="AR23" s="103">
        <v>5.0000000000000004E-6</v>
      </c>
      <c r="AS23" s="85" t="s">
        <v>15</v>
      </c>
      <c r="AT23" s="37" t="e">
        <v>#N/A</v>
      </c>
      <c r="AU23" s="55" t="e">
        <v>#N/A</v>
      </c>
      <c r="AV23" s="104"/>
    </row>
    <row r="25" spans="12:48" x14ac:dyDescent="0.3">
      <c r="N25" s="149"/>
      <c r="X25" s="149"/>
      <c r="AH25" s="149"/>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3:I3"/>
    <mergeCell ref="R3:S3"/>
    <mergeCell ref="AB3:AC3"/>
    <mergeCell ref="AL3:AM3"/>
    <mergeCell ref="AV3:AW3"/>
    <mergeCell ref="A5:I5"/>
    <mergeCell ref="K5:S5"/>
    <mergeCell ref="U5:AC5"/>
    <mergeCell ref="AE5:AM5"/>
    <mergeCell ref="AO5:AW5"/>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958F1-F84B-4D67-ACA5-2A19124AD489}">
  <sheetPr>
    <tabColor rgb="FF7030A0"/>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6.664062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5.6" x14ac:dyDescent="0.3">
      <c r="A5" s="27" t="s">
        <v>23</v>
      </c>
      <c r="B5" s="27"/>
      <c r="C5" s="28"/>
      <c r="D5" s="28"/>
      <c r="E5" s="28"/>
      <c r="F5" s="28"/>
      <c r="G5" s="28"/>
      <c r="H5" s="28"/>
      <c r="I5" s="28"/>
      <c r="J5" s="28"/>
      <c r="K5" s="557" t="s">
        <v>23</v>
      </c>
      <c r="L5" s="557"/>
      <c r="M5" s="557"/>
      <c r="N5" s="557"/>
      <c r="O5" s="557"/>
      <c r="P5" s="557"/>
      <c r="Q5" s="557"/>
      <c r="R5" s="557"/>
      <c r="S5" s="557"/>
      <c r="T5" s="557"/>
      <c r="U5" s="557"/>
      <c r="V5" s="557"/>
    </row>
    <row r="6" spans="1:22" ht="13.8" thickBot="1" x14ac:dyDescent="0.3"/>
    <row r="7" spans="1:22" ht="59.4" thickBot="1" x14ac:dyDescent="0.3">
      <c r="B7" s="118" t="s">
        <v>30</v>
      </c>
      <c r="L7" s="31" t="s">
        <v>25</v>
      </c>
      <c r="M7" s="189" t="s">
        <v>141</v>
      </c>
      <c r="N7" s="189" t="s">
        <v>134</v>
      </c>
      <c r="O7" s="189" t="s">
        <v>135</v>
      </c>
      <c r="P7" s="189" t="s">
        <v>136</v>
      </c>
      <c r="Q7" s="189" t="s">
        <v>26</v>
      </c>
      <c r="R7" s="189" t="s">
        <v>137</v>
      </c>
      <c r="S7" s="189" t="s">
        <v>139</v>
      </c>
      <c r="T7" s="189" t="s">
        <v>28</v>
      </c>
      <c r="U7" s="190" t="s">
        <v>138</v>
      </c>
    </row>
    <row r="8" spans="1:22" ht="14.4" x14ac:dyDescent="0.25">
      <c r="L8" s="39" t="s">
        <v>224</v>
      </c>
      <c r="M8" s="106">
        <v>1716</v>
      </c>
      <c r="N8" s="124">
        <v>1200</v>
      </c>
      <c r="O8" s="124">
        <v>26147.217178477676</v>
      </c>
      <c r="P8" s="124">
        <v>27347.217178477676</v>
      </c>
      <c r="Q8" s="558">
        <v>4.8883220338983051</v>
      </c>
      <c r="R8" s="560">
        <v>21481.230737799709</v>
      </c>
      <c r="S8" s="562">
        <v>41.32616411103232</v>
      </c>
      <c r="T8" s="558">
        <v>0.87933088307969964</v>
      </c>
      <c r="U8" s="565">
        <v>4857.9077117670213</v>
      </c>
    </row>
    <row r="9" spans="1:22" ht="14.4" x14ac:dyDescent="0.25">
      <c r="L9" s="40" t="s">
        <v>225</v>
      </c>
      <c r="M9" s="107">
        <v>1716</v>
      </c>
      <c r="N9" s="125">
        <v>2200</v>
      </c>
      <c r="O9" s="125">
        <v>30035.539212375981</v>
      </c>
      <c r="P9" s="125">
        <v>32235.539212375981</v>
      </c>
      <c r="Q9" s="558"/>
      <c r="R9" s="560"/>
      <c r="S9" s="563"/>
      <c r="T9" s="563"/>
      <c r="U9" s="565"/>
    </row>
    <row r="10" spans="1:22" ht="14.4" x14ac:dyDescent="0.25">
      <c r="L10" s="41" t="s">
        <v>226</v>
      </c>
      <c r="M10" s="108">
        <v>1716</v>
      </c>
      <c r="N10" s="126">
        <v>4200</v>
      </c>
      <c r="O10" s="126">
        <v>37812.18328017259</v>
      </c>
      <c r="P10" s="126">
        <v>42012.18328017259</v>
      </c>
      <c r="Q10" s="558"/>
      <c r="R10" s="560"/>
      <c r="S10" s="563"/>
      <c r="T10" s="563"/>
      <c r="U10" s="565"/>
    </row>
    <row r="11" spans="1:22" ht="14.4" x14ac:dyDescent="0.25">
      <c r="L11" s="42" t="s">
        <v>227</v>
      </c>
      <c r="M11" s="109">
        <v>1716</v>
      </c>
      <c r="N11" s="127">
        <v>6200</v>
      </c>
      <c r="O11" s="127">
        <v>45588.8273479692</v>
      </c>
      <c r="P11" s="127">
        <v>51788.8273479692</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31" spans="2:21" x14ac:dyDescent="0.25">
      <c r="B31" s="118" t="s">
        <v>31</v>
      </c>
    </row>
  </sheetData>
  <mergeCells count="16">
    <mergeCell ref="L14:U18"/>
    <mergeCell ref="H3:I3"/>
    <mergeCell ref="Q3:R3"/>
    <mergeCell ref="U3:V3"/>
    <mergeCell ref="K5:V5"/>
    <mergeCell ref="Q8:Q12"/>
    <mergeCell ref="R8:R12"/>
    <mergeCell ref="S8:S12"/>
    <mergeCell ref="T8:T12"/>
    <mergeCell ref="U8:U12"/>
    <mergeCell ref="H1:I1"/>
    <mergeCell ref="Q1:R1"/>
    <mergeCell ref="U1:V1"/>
    <mergeCell ref="H2:I2"/>
    <mergeCell ref="Q2:R2"/>
    <mergeCell ref="U2:V2"/>
  </mergeCells>
  <pageMargins left="0.7" right="0.7" top="0.75" bottom="0.75" header="0.3" footer="0.3"/>
  <pageSetup scale="77" orientation="portrait" r:id="rId1"/>
  <colBreaks count="1" manualBreakCount="1">
    <brk id="9" max="58" man="1"/>
  </col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0F399-6888-4D8F-AC12-16F3FD16086F}">
  <sheetPr>
    <tabColor rgb="FFE26B0A"/>
    <pageSetUpPr fitToPage="1"/>
  </sheetPr>
  <dimension ref="A1:AW58"/>
  <sheetViews>
    <sheetView showGridLines="0" showWhiteSpace="0" zoomScaleNormal="100" zoomScaleSheetLayoutView="100" zoomScalePageLayoutView="50" workbookViewId="0">
      <selection activeCell="A2" sqref="A2"/>
    </sheetView>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26.8867187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68"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74" t="s">
        <v>94</v>
      </c>
      <c r="O8" s="73" t="str">
        <f>CONCATENATE("Max. Compressive Stress ",'Static Data Summary'!$M$16,":")</f>
        <v>Max. Compressive Stress [psi]:</v>
      </c>
      <c r="P8" s="121">
        <v>21079.413142442569</v>
      </c>
      <c r="Q8" s="49"/>
      <c r="R8" s="72"/>
      <c r="V8" s="91"/>
      <c r="W8" s="73" t="s">
        <v>12</v>
      </c>
      <c r="X8" s="92" t="s">
        <v>95</v>
      </c>
      <c r="Y8" s="73" t="str">
        <f>CONCATENATE("Max. Compressive Stress ",'Static Data Summary'!$M$16,":")</f>
        <v>Max. Compressive Stress [psi]:</v>
      </c>
      <c r="Z8" s="121">
        <v>27430.12934501062</v>
      </c>
      <c r="AA8" s="49"/>
      <c r="AB8" s="91"/>
      <c r="AF8" s="91"/>
      <c r="AG8" s="73" t="s">
        <v>12</v>
      </c>
      <c r="AH8" s="92" t="s">
        <v>96</v>
      </c>
      <c r="AI8" s="73" t="str">
        <f>CONCATENATE("Max. Compressive Stress ",'Static Data Summary'!$M$16,":")</f>
        <v>Max. Compressive Stress [psi]:</v>
      </c>
      <c r="AJ8" s="121">
        <v>35347.766428193572</v>
      </c>
      <c r="AK8" s="49"/>
      <c r="AL8" s="91"/>
      <c r="AP8" s="91"/>
      <c r="AQ8" s="73" t="s">
        <v>12</v>
      </c>
      <c r="AR8" s="92" t="s">
        <v>97</v>
      </c>
      <c r="AS8" s="73" t="str">
        <f>CONCATENATE("Compressive Strength ",'Static Data Summary'!$N$16,":")</f>
        <v>Compressive Strength [psi]:</v>
      </c>
      <c r="AT8" s="123">
        <v>49041.42289224155</v>
      </c>
      <c r="AU8" s="58"/>
      <c r="AV8" s="91"/>
    </row>
    <row r="9" spans="1:49" x14ac:dyDescent="0.3">
      <c r="L9" s="72"/>
      <c r="M9" s="73" t="str">
        <f>CONCATENATE("Depth (m):")</f>
        <v>Depth (m):</v>
      </c>
      <c r="N9" s="53">
        <v>1727.2</v>
      </c>
      <c r="O9" s="75" t="str">
        <f>CONCATENATE("Scaled Compressive Strength ",'Static Data Summary'!$M$16,":")</f>
        <v>Scaled Compressive Strength [psi]:</v>
      </c>
      <c r="P9" s="121">
        <f>'24BA005 M-C'!P8</f>
        <v>29554.982214275456</v>
      </c>
      <c r="Q9" s="49"/>
      <c r="R9" s="72"/>
      <c r="V9" s="91"/>
      <c r="W9" s="73" t="str">
        <f>CONCATENATE("Depth (m):")</f>
        <v>Depth (m):</v>
      </c>
      <c r="X9" s="62">
        <v>1727.2</v>
      </c>
      <c r="Y9" s="75" t="str">
        <f>CONCATENATE("Scaled Compressive Strength ",'Static Data Summary'!$M$16,":")</f>
        <v>Scaled Compressive Strength [psi]:</v>
      </c>
      <c r="Z9" s="121">
        <f>'24BA005 M-C'!P9</f>
        <v>33452.270349868675</v>
      </c>
      <c r="AA9" s="49"/>
      <c r="AB9" s="91"/>
      <c r="AF9" s="91"/>
      <c r="AG9" s="73" t="str">
        <f>CONCATENATE("Depth (m):")</f>
        <v>Depth (m):</v>
      </c>
      <c r="AH9" s="62">
        <v>1727.2</v>
      </c>
      <c r="AI9" s="75" t="str">
        <f>CONCATENATE("Scaled Compressive Strength ",'Static Data Summary'!$M$16,":")</f>
        <v>Scaled Compressive Strength [psi]:</v>
      </c>
      <c r="AJ9" s="121">
        <f>'24BA005 M-C'!P10</f>
        <v>41246.846621055112</v>
      </c>
      <c r="AK9" s="49"/>
      <c r="AL9" s="91"/>
      <c r="AP9" s="91"/>
      <c r="AQ9" s="73" t="str">
        <f>CONCATENATE("Depth (m):")</f>
        <v>Depth (m):</v>
      </c>
      <c r="AR9" s="62">
        <v>1727.2</v>
      </c>
      <c r="AS9" s="75"/>
      <c r="AT9" s="46"/>
      <c r="AU9" s="49"/>
      <c r="AV9" s="91"/>
    </row>
    <row r="10" spans="1:49" ht="15" thickBot="1" x14ac:dyDescent="0.35">
      <c r="L10" s="72"/>
      <c r="M10" s="73" t="str">
        <f>CONCATENATE("Length ",'Static Data Summary'!$E$16,":")</f>
        <v>Length [in]:</v>
      </c>
      <c r="N10" s="76">
        <v>1.8983000000000001</v>
      </c>
      <c r="O10" s="73"/>
      <c r="Q10" s="49"/>
      <c r="R10" s="72"/>
      <c r="V10" s="91"/>
      <c r="W10" s="73" t="str">
        <f>CONCATENATE("Length ",'Static Data Summary'!$E$16,":")</f>
        <v>Length [in]:</v>
      </c>
      <c r="X10" s="93">
        <v>1.8983000000000001</v>
      </c>
      <c r="Y10" s="73"/>
      <c r="Z10"/>
      <c r="AA10" s="58"/>
      <c r="AB10" s="91"/>
      <c r="AF10" s="91"/>
      <c r="AG10" s="73" t="str">
        <f>CONCATENATE("Length ",'Static Data Summary'!$E$16,":")</f>
        <v>Length [in]:</v>
      </c>
      <c r="AH10" s="93">
        <v>1.8983000000000001</v>
      </c>
      <c r="AI10" s="73"/>
      <c r="AJ10"/>
      <c r="AK10" s="58"/>
      <c r="AL10" s="91"/>
      <c r="AP10" s="91"/>
      <c r="AQ10" s="73" t="str">
        <f>CONCATENATE("Length ",'Static Data Summary'!$E$16,":")</f>
        <v>Length [in]:</v>
      </c>
      <c r="AR10" s="93">
        <v>1.8983000000000001</v>
      </c>
      <c r="AS10" s="75"/>
      <c r="AT10"/>
      <c r="AU10" s="58"/>
      <c r="AV10" s="91"/>
    </row>
    <row r="11" spans="1:49" ht="15" thickBot="1" x14ac:dyDescent="0.35">
      <c r="L11" s="72"/>
      <c r="M11" s="73" t="str">
        <f>CONCATENATE("Diameter ",'Static Data Summary'!$F$16,":")</f>
        <v>Diameter [in]:</v>
      </c>
      <c r="N11" s="76">
        <v>0.99439999999999995</v>
      </c>
      <c r="O11" s="71" t="s">
        <v>13</v>
      </c>
      <c r="P11" s="44"/>
      <c r="Q11" s="45"/>
      <c r="R11" s="77"/>
      <c r="V11" s="91"/>
      <c r="W11" s="73" t="str">
        <f>CONCATENATE("Diameter ",'Static Data Summary'!$F$16,":")</f>
        <v>Diameter [in]:</v>
      </c>
      <c r="X11" s="93">
        <v>0.99439999999999995</v>
      </c>
      <c r="Y11" s="71" t="s">
        <v>13</v>
      </c>
      <c r="Z11" s="56"/>
      <c r="AA11" s="57"/>
      <c r="AB11" s="94"/>
      <c r="AF11" s="91"/>
      <c r="AG11" s="73" t="str">
        <f>CONCATENATE("Diameter ",'Static Data Summary'!$F$16,":")</f>
        <v>Diameter [in]:</v>
      </c>
      <c r="AH11" s="93">
        <v>0.99439999999999995</v>
      </c>
      <c r="AI11" s="71" t="s">
        <v>13</v>
      </c>
      <c r="AJ11" s="56"/>
      <c r="AK11" s="57"/>
      <c r="AL11" s="94"/>
      <c r="AP11" s="91"/>
      <c r="AQ11" s="73" t="str">
        <f>CONCATENATE("Diameter ",'Static Data Summary'!$F$16,":")</f>
        <v>Diameter [in]:</v>
      </c>
      <c r="AR11" s="93">
        <v>0.99439999999999995</v>
      </c>
      <c r="AS11" s="89" t="s">
        <v>13</v>
      </c>
      <c r="AT11" s="56"/>
      <c r="AU11" s="57"/>
      <c r="AV11" s="94"/>
    </row>
    <row r="12" spans="1:49" ht="15" thickTop="1" x14ac:dyDescent="0.3">
      <c r="L12" s="72"/>
      <c r="M12" s="73" t="s">
        <v>14</v>
      </c>
      <c r="N12" s="78">
        <v>1.9089903459372488</v>
      </c>
      <c r="O12" s="79"/>
      <c r="Q12" s="50" t="s">
        <v>98</v>
      </c>
      <c r="R12" s="72"/>
      <c r="V12" s="91"/>
      <c r="W12" s="73" t="s">
        <v>14</v>
      </c>
      <c r="X12" s="95">
        <v>1.9089903459372488</v>
      </c>
      <c r="Y12" s="79"/>
      <c r="Z12"/>
      <c r="AA12" s="50" t="s">
        <v>98</v>
      </c>
      <c r="AB12" s="91"/>
      <c r="AF12" s="91"/>
      <c r="AG12" s="73" t="s">
        <v>14</v>
      </c>
      <c r="AH12" s="95">
        <v>1.9089903459372488</v>
      </c>
      <c r="AI12" s="79"/>
      <c r="AJ12"/>
      <c r="AK12" s="50" t="s">
        <v>98</v>
      </c>
      <c r="AL12" s="91"/>
      <c r="AP12" s="91"/>
      <c r="AQ12" s="73" t="s">
        <v>14</v>
      </c>
      <c r="AR12" s="95">
        <v>1.9089903459372488</v>
      </c>
      <c r="AS12" s="14"/>
      <c r="AT12"/>
      <c r="AU12" s="50" t="s">
        <v>98</v>
      </c>
      <c r="AV12" s="91"/>
    </row>
    <row r="13" spans="1:49" x14ac:dyDescent="0.3">
      <c r="L13" s="72"/>
      <c r="M13" s="73" t="s">
        <v>75</v>
      </c>
      <c r="N13" s="78">
        <v>66.5</v>
      </c>
      <c r="O13" s="79"/>
      <c r="Q13" s="50" t="s">
        <v>99</v>
      </c>
      <c r="R13" s="72"/>
      <c r="V13" s="91"/>
      <c r="W13" s="73" t="s">
        <v>75</v>
      </c>
      <c r="X13" s="95">
        <v>66.5</v>
      </c>
      <c r="Y13" s="79"/>
      <c r="Z13"/>
      <c r="AA13" s="50" t="s">
        <v>99</v>
      </c>
      <c r="AB13" s="91"/>
      <c r="AF13" s="91"/>
      <c r="AG13" s="73" t="s">
        <v>75</v>
      </c>
      <c r="AH13" s="95">
        <v>66.5</v>
      </c>
      <c r="AI13" s="79"/>
      <c r="AJ13"/>
      <c r="AK13" s="50" t="s">
        <v>99</v>
      </c>
      <c r="AL13" s="91"/>
      <c r="AP13" s="91"/>
      <c r="AQ13" s="73" t="s">
        <v>75</v>
      </c>
      <c r="AR13" s="95">
        <v>66.5</v>
      </c>
      <c r="AS13" s="14"/>
      <c r="AT13"/>
      <c r="AU13" s="50" t="s">
        <v>99</v>
      </c>
      <c r="AV13" s="91"/>
    </row>
    <row r="14" spans="1:49" ht="16.2" x14ac:dyDescent="0.3">
      <c r="L14" s="72"/>
      <c r="M14" s="80" t="s">
        <v>76</v>
      </c>
      <c r="N14" s="78">
        <v>2.7526027224179317</v>
      </c>
      <c r="O14" s="168" t="str">
        <f>CONCATENATE(" Young's Modulus ",'Static Data Summary'!$O$16,":")</f>
        <v xml:space="preserve"> Young's Modulus [Mpsi]:</v>
      </c>
      <c r="P14" s="169">
        <v>10.483948690840586</v>
      </c>
      <c r="Q14" s="170">
        <v>0.45</v>
      </c>
      <c r="R14" s="81"/>
      <c r="V14" s="91"/>
      <c r="W14" s="80" t="s">
        <v>76</v>
      </c>
      <c r="X14" s="95">
        <v>2.7526027224179317</v>
      </c>
      <c r="Y14" s="116" t="str">
        <f>CONCATENATE(" Young's Modulus ",'Static Data Summary'!$O$16,":")</f>
        <v xml:space="preserve"> Young's Modulus [Mpsi]:</v>
      </c>
      <c r="Z14" s="122">
        <v>11.24114640104084</v>
      </c>
      <c r="AA14" s="60">
        <v>0.45</v>
      </c>
      <c r="AB14" s="99"/>
      <c r="AF14" s="91"/>
      <c r="AG14" s="80" t="s">
        <v>76</v>
      </c>
      <c r="AH14" s="95">
        <v>2.7526027224179317</v>
      </c>
      <c r="AI14" s="116" t="str">
        <f>CONCATENATE(" Young's Modulus ",'Static Data Summary'!$O$16,":")</f>
        <v xml:space="preserve"> Young's Modulus [Mpsi]:</v>
      </c>
      <c r="AJ14" s="122">
        <v>10.703865091273395</v>
      </c>
      <c r="AK14" s="60">
        <v>0.45</v>
      </c>
      <c r="AL14" s="99"/>
      <c r="AP14" s="91"/>
      <c r="AQ14" s="80" t="s">
        <v>76</v>
      </c>
      <c r="AR14" s="95">
        <v>2.7526027224179317</v>
      </c>
      <c r="AS14" s="116" t="str">
        <f>CONCATENATE(" Young's Modulus ",'Static Data Summary'!$O$16,":")</f>
        <v xml:space="preserve"> Young's Modulus [Mpsi]:</v>
      </c>
      <c r="AT14" s="122">
        <v>11.09283596125702</v>
      </c>
      <c r="AU14" s="60">
        <v>0.45</v>
      </c>
      <c r="AV14" s="99"/>
    </row>
    <row r="15" spans="1:49" x14ac:dyDescent="0.3">
      <c r="L15" s="72"/>
      <c r="M15" s="73" t="s">
        <v>77</v>
      </c>
      <c r="N15" s="78">
        <v>66.5</v>
      </c>
      <c r="O15" s="171" t="s">
        <v>15</v>
      </c>
      <c r="P15" s="172">
        <v>0.22530309744947574</v>
      </c>
      <c r="Q15" s="173">
        <v>0.55000000000000004</v>
      </c>
      <c r="R15" s="81"/>
      <c r="V15" s="91"/>
      <c r="W15" s="73" t="s">
        <v>77</v>
      </c>
      <c r="X15" s="95">
        <v>66.5</v>
      </c>
      <c r="Y15" s="82" t="s">
        <v>15</v>
      </c>
      <c r="Z15" s="36">
        <v>0.29292357737972913</v>
      </c>
      <c r="AA15" s="61">
        <v>0.55000000000000004</v>
      </c>
      <c r="AB15" s="99"/>
      <c r="AF15" s="91"/>
      <c r="AG15" s="73" t="s">
        <v>77</v>
      </c>
      <c r="AH15" s="95">
        <v>66.5</v>
      </c>
      <c r="AI15" s="82" t="s">
        <v>15</v>
      </c>
      <c r="AJ15" s="36">
        <v>0.31381645126221913</v>
      </c>
      <c r="AK15" s="61">
        <v>0.55000000000000004</v>
      </c>
      <c r="AL15" s="99"/>
      <c r="AP15" s="91"/>
      <c r="AQ15" s="73" t="s">
        <v>77</v>
      </c>
      <c r="AR15" s="95">
        <v>66.5</v>
      </c>
      <c r="AS15" s="82" t="s">
        <v>15</v>
      </c>
      <c r="AT15" s="36">
        <v>0.35840687886612776</v>
      </c>
      <c r="AU15" s="61">
        <v>0.55000000000000004</v>
      </c>
      <c r="AV15" s="99"/>
    </row>
    <row r="16" spans="1:49" ht="16.2" x14ac:dyDescent="0.3">
      <c r="L16" s="72"/>
      <c r="M16" s="73" t="s">
        <v>78</v>
      </c>
      <c r="N16" s="78">
        <v>2.7526027224179317</v>
      </c>
      <c r="O16" s="116" t="str">
        <f>CONCATENATE(" Young's Modulus ",'Static Data Summary'!$O$16,":")</f>
        <v xml:space="preserve"> Young's Modulus [Mpsi]:</v>
      </c>
      <c r="P16" s="122">
        <v>11.053712291583063</v>
      </c>
      <c r="Q16" s="51">
        <v>0.41</v>
      </c>
      <c r="R16" s="81"/>
      <c r="V16" s="91"/>
      <c r="W16" s="73" t="s">
        <v>78</v>
      </c>
      <c r="X16" s="95">
        <v>2.7526027224179317</v>
      </c>
      <c r="Y16" s="116" t="str">
        <f>CONCATENATE(" Young's Modulus ",'Static Data Summary'!$O$16,":")</f>
        <v xml:space="preserve"> Young's Modulus [Mpsi]:</v>
      </c>
      <c r="Z16" s="122">
        <v>12.284729303690323</v>
      </c>
      <c r="AA16" s="60">
        <v>0.64</v>
      </c>
      <c r="AB16" s="99"/>
      <c r="AF16" s="91"/>
      <c r="AG16" s="73" t="s">
        <v>78</v>
      </c>
      <c r="AH16" s="95">
        <v>2.7526027224179317</v>
      </c>
      <c r="AI16" s="116" t="str">
        <f>CONCATENATE(" Young's Modulus ",'Static Data Summary'!$O$16,":")</f>
        <v xml:space="preserve"> Young's Modulus [Mpsi]:</v>
      </c>
      <c r="AJ16" s="122">
        <v>11.391506129943695</v>
      </c>
      <c r="AK16" s="60">
        <v>0.54</v>
      </c>
      <c r="AL16" s="99"/>
      <c r="AP16" s="91"/>
      <c r="AQ16" s="73" t="s">
        <v>78</v>
      </c>
      <c r="AR16" s="95">
        <v>2.7526027224179317</v>
      </c>
      <c r="AS16" s="116" t="str">
        <f>CONCATENATE(" Young's Modulus ",'Static Data Summary'!$O$16,":")</f>
        <v xml:space="preserve"> Young's Modulus [Mpsi]:</v>
      </c>
      <c r="AT16" s="122">
        <v>11.626334267086575</v>
      </c>
      <c r="AU16" s="60">
        <v>0.09</v>
      </c>
      <c r="AV16" s="99"/>
    </row>
    <row r="17" spans="12:48" x14ac:dyDescent="0.3">
      <c r="L17" s="72"/>
      <c r="M17" s="73" t="s">
        <v>16</v>
      </c>
      <c r="N17" s="53" t="s">
        <v>33</v>
      </c>
      <c r="O17" s="82" t="s">
        <v>15</v>
      </c>
      <c r="P17" s="36">
        <v>0.22130255642825847</v>
      </c>
      <c r="Q17" s="52">
        <v>0.51</v>
      </c>
      <c r="R17" s="81"/>
      <c r="V17" s="91"/>
      <c r="W17" s="73" t="s">
        <v>16</v>
      </c>
      <c r="X17" s="62" t="s">
        <v>33</v>
      </c>
      <c r="Y17" s="82" t="s">
        <v>15</v>
      </c>
      <c r="Z17" s="36">
        <v>0.34931808449987678</v>
      </c>
      <c r="AA17" s="61">
        <v>0.74</v>
      </c>
      <c r="AB17" s="99"/>
      <c r="AF17" s="91"/>
      <c r="AG17" s="73" t="s">
        <v>16</v>
      </c>
      <c r="AH17" s="62" t="s">
        <v>33</v>
      </c>
      <c r="AI17" s="82" t="s">
        <v>15</v>
      </c>
      <c r="AJ17" s="36">
        <v>0.35121336214989657</v>
      </c>
      <c r="AK17" s="61">
        <v>0.64</v>
      </c>
      <c r="AL17" s="99"/>
      <c r="AP17" s="91"/>
      <c r="AQ17" s="73" t="s">
        <v>16</v>
      </c>
      <c r="AR17" s="62" t="s">
        <v>33</v>
      </c>
      <c r="AS17" s="82" t="s">
        <v>15</v>
      </c>
      <c r="AT17" s="36">
        <v>0.24465144985992854</v>
      </c>
      <c r="AU17" s="61">
        <v>0.19</v>
      </c>
      <c r="AV17" s="99"/>
    </row>
    <row r="18" spans="12:48" ht="15" thickBot="1" x14ac:dyDescent="0.35">
      <c r="L18" s="72"/>
      <c r="M18" s="79"/>
      <c r="O18" s="116" t="str">
        <f>CONCATENATE(" Young's Modulus ",'Static Data Summary'!$O$16,":")</f>
        <v xml:space="preserve"> Young's Modulus [Mpsi]:</v>
      </c>
      <c r="P18" s="122">
        <v>10.352428818519353</v>
      </c>
      <c r="Q18" s="51">
        <v>0.25</v>
      </c>
      <c r="R18" s="81"/>
      <c r="V18" s="91"/>
      <c r="W18" s="79"/>
      <c r="X18"/>
      <c r="Y18" s="168" t="str">
        <f>CONCATENATE(" Young's Modulus ",'Static Data Summary'!$O$16,":")</f>
        <v xml:space="preserve"> Young's Modulus [Mpsi]:</v>
      </c>
      <c r="Z18" s="169">
        <v>11.366665599162239</v>
      </c>
      <c r="AA18" s="174">
        <v>0.3</v>
      </c>
      <c r="AB18" s="99"/>
      <c r="AF18" s="91"/>
      <c r="AG18" s="79"/>
      <c r="AH18"/>
      <c r="AI18" s="168" t="str">
        <f>CONCATENATE(" Young's Modulus ",'Static Data Summary'!$O$16,":")</f>
        <v xml:space="preserve"> Young's Modulus [Mpsi]:</v>
      </c>
      <c r="AJ18" s="169">
        <v>10.629061959959158</v>
      </c>
      <c r="AK18" s="174">
        <v>0.3</v>
      </c>
      <c r="AL18" s="99"/>
      <c r="AP18" s="91"/>
      <c r="AQ18" s="79"/>
      <c r="AR18"/>
      <c r="AS18" s="168" t="str">
        <f>CONCATENATE(" Young's Modulus ",'Static Data Summary'!$O$16,":")</f>
        <v xml:space="preserve"> Young's Modulus [Mpsi]:</v>
      </c>
      <c r="AT18" s="169">
        <v>10.833868596699832</v>
      </c>
      <c r="AU18" s="174">
        <v>0.15</v>
      </c>
      <c r="AV18" s="99"/>
    </row>
    <row r="19" spans="12:48" ht="15" thickBot="1" x14ac:dyDescent="0.35">
      <c r="L19" s="72"/>
      <c r="M19" s="71" t="s">
        <v>17</v>
      </c>
      <c r="N19" s="44"/>
      <c r="O19" s="82" t="s">
        <v>15</v>
      </c>
      <c r="P19" s="36">
        <v>0.20271597608004177</v>
      </c>
      <c r="Q19" s="52">
        <v>0.5</v>
      </c>
      <c r="R19" s="81"/>
      <c r="V19" s="91"/>
      <c r="W19" s="71" t="s">
        <v>17</v>
      </c>
      <c r="X19" s="56"/>
      <c r="Y19" s="171" t="s">
        <v>15</v>
      </c>
      <c r="Z19" s="172">
        <v>0.25836915471898697</v>
      </c>
      <c r="AA19" s="175">
        <v>0.5</v>
      </c>
      <c r="AB19" s="99"/>
      <c r="AF19" s="91"/>
      <c r="AG19" s="71" t="s">
        <v>17</v>
      </c>
      <c r="AH19" s="56"/>
      <c r="AI19" s="171" t="s">
        <v>15</v>
      </c>
      <c r="AJ19" s="172">
        <v>0.27322211332146135</v>
      </c>
      <c r="AK19" s="175">
        <v>0.5</v>
      </c>
      <c r="AL19" s="99"/>
      <c r="AP19" s="91"/>
      <c r="AQ19" s="71" t="s">
        <v>17</v>
      </c>
      <c r="AR19" s="56"/>
      <c r="AS19" s="171" t="s">
        <v>15</v>
      </c>
      <c r="AT19" s="172">
        <v>0.27987862245117667</v>
      </c>
      <c r="AU19" s="175">
        <v>0.4</v>
      </c>
      <c r="AV19" s="99"/>
    </row>
    <row r="20" spans="12:48" ht="15" thickTop="1" x14ac:dyDescent="0.3">
      <c r="L20" s="72"/>
      <c r="M20" s="75" t="str">
        <f>CONCATENATE("Confining Pressure ",'Static Data Summary'!$K$16,":")</f>
        <v>Confining Pressure [psi]:</v>
      </c>
      <c r="N20" s="121">
        <v>1200.2263018242097</v>
      </c>
      <c r="O20" s="116" t="str">
        <f>CONCATENATE(" Young's Modulus ",'Static Data Summary'!$O$16,":")</f>
        <v xml:space="preserve"> Young's Modulus [Mpsi]:</v>
      </c>
      <c r="P20" s="122">
        <v>10.906132454206862</v>
      </c>
      <c r="Q20" s="51">
        <v>0.33</v>
      </c>
      <c r="R20" s="81"/>
      <c r="V20" s="91"/>
      <c r="W20" s="75" t="str">
        <f>CONCATENATE("Confining Pressure ",'Static Data Summary'!$K$16,":")</f>
        <v>Confining Pressure [psi]:</v>
      </c>
      <c r="X20" s="123">
        <v>2200.106693418948</v>
      </c>
      <c r="Y20" s="116" t="str">
        <f>CONCATENATE(" Young's Modulus ",'Static Data Summary'!$O$16,":")</f>
        <v xml:space="preserve"> Young's Modulus [Mpsi]:</v>
      </c>
      <c r="Z20" s="122">
        <v>11.304691875635376</v>
      </c>
      <c r="AA20" s="60">
        <v>0.33</v>
      </c>
      <c r="AB20" s="99"/>
      <c r="AF20" s="91"/>
      <c r="AG20" s="75" t="str">
        <f>CONCATENATE("Confining Pressure ",'Static Data Summary'!$K$16,":")</f>
        <v>Confining Pressure [psi]:</v>
      </c>
      <c r="AH20" s="123">
        <v>4200.097415048539</v>
      </c>
      <c r="AI20" s="116" t="str">
        <f>CONCATENATE(" Young's Modulus ",'Static Data Summary'!$O$16,":")</f>
        <v xml:space="preserve"> Young's Modulus [Mpsi]:</v>
      </c>
      <c r="AJ20" s="122">
        <v>10.97572357397954</v>
      </c>
      <c r="AK20" s="60">
        <v>0.33</v>
      </c>
      <c r="AL20" s="99"/>
      <c r="AP20" s="91"/>
      <c r="AQ20" s="75" t="str">
        <f>CONCATENATE("Confining Pressure ",'Static Data Summary'!$K$16,":")</f>
        <v>Confining Pressure [psi]:</v>
      </c>
      <c r="AR20" s="123">
        <v>6199.9706505576041</v>
      </c>
      <c r="AS20" s="116" t="str">
        <f>CONCATENATE(" Young's Modulus ",'Static Data Summary'!$O$16,":")</f>
        <v xml:space="preserve"> Young's Modulus [Mpsi]:</v>
      </c>
      <c r="AT20" s="122">
        <v>11.210992546473701</v>
      </c>
      <c r="AU20" s="60">
        <v>0.33</v>
      </c>
      <c r="AV20" s="99"/>
    </row>
    <row r="21" spans="12:48" x14ac:dyDescent="0.3">
      <c r="L21" s="72"/>
      <c r="M21" s="75" t="str">
        <f>CONCATENATE("Pore Pressure ",'Static Data Summary'!$L$16,":")</f>
        <v>Pore Pressure [psi]:</v>
      </c>
      <c r="N21" s="121">
        <v>0</v>
      </c>
      <c r="O21" s="82" t="s">
        <v>15</v>
      </c>
      <c r="P21" s="36">
        <v>0.2245708470130334</v>
      </c>
      <c r="Q21" s="52">
        <v>0.67</v>
      </c>
      <c r="R21" s="81"/>
      <c r="V21" s="91"/>
      <c r="W21" s="75" t="str">
        <f>CONCATENATE("Pore Pressure ",'Static Data Summary'!$L$16,":")</f>
        <v>Pore Pressure [psi]:</v>
      </c>
      <c r="X21" s="123">
        <v>0</v>
      </c>
      <c r="Y21" s="82" t="s">
        <v>15</v>
      </c>
      <c r="Z21" s="36">
        <v>0.28186941908465857</v>
      </c>
      <c r="AA21" s="61">
        <v>0.67</v>
      </c>
      <c r="AB21" s="99"/>
      <c r="AF21" s="91"/>
      <c r="AG21" s="75" t="str">
        <f>CONCATENATE("Pore Pressure ",'Static Data Summary'!$L$16,":")</f>
        <v>Pore Pressure [psi]:</v>
      </c>
      <c r="AH21" s="123">
        <v>0</v>
      </c>
      <c r="AI21" s="82" t="s">
        <v>15</v>
      </c>
      <c r="AJ21" s="36">
        <v>0.31220216164817355</v>
      </c>
      <c r="AK21" s="61">
        <v>0.67</v>
      </c>
      <c r="AL21" s="99"/>
      <c r="AP21" s="91"/>
      <c r="AQ21" s="75" t="str">
        <f>CONCATENATE("Pore Pressure ",'Static Data Summary'!$L$16,":")</f>
        <v>Pore Pressure [psi]:</v>
      </c>
      <c r="AR21" s="123">
        <v>0</v>
      </c>
      <c r="AS21" s="82" t="s">
        <v>15</v>
      </c>
      <c r="AT21" s="36">
        <v>0.3592267718861295</v>
      </c>
      <c r="AU21" s="61">
        <v>0.67</v>
      </c>
      <c r="AV21" s="99"/>
    </row>
    <row r="22" spans="12:48" x14ac:dyDescent="0.3">
      <c r="L22" s="72"/>
      <c r="M22" s="73" t="str">
        <f>IF('Static Data Summary'!$K$16="[psi]","Temperature [°F]:",IF('Static Data Summary'!$K$16="[MPa]","Temperature [°C]:","error"))</f>
        <v>Temperature [°F]:</v>
      </c>
      <c r="N22" s="83" t="s">
        <v>18</v>
      </c>
      <c r="O22" s="116" t="str">
        <f>CONCATENATE(" Young's Modulus ",'Static Data Summary'!$O$16,":")</f>
        <v xml:space="preserve"> Young's Modulus [Mpsi]:</v>
      </c>
      <c r="P22" s="122">
        <v>7.9823169652474233</v>
      </c>
      <c r="Q22" s="54">
        <v>0.1</v>
      </c>
      <c r="R22" s="81"/>
      <c r="V22" s="91"/>
      <c r="W22" s="73" t="str">
        <f>IF('Static Data Summary'!$K$16="[psi]","Temperature [°F]:",IF('Static Data Summary'!$K$16="[MPa]","Temperature [°C]:","error"))</f>
        <v>Temperature [°F]:</v>
      </c>
      <c r="X22" s="100" t="s">
        <v>18</v>
      </c>
      <c r="Y22" s="116" t="str">
        <f>CONCATENATE(" Young's Modulus ",'Static Data Summary'!$O$16,":")</f>
        <v xml:space="preserve"> Young's Modulus [Mpsi]:</v>
      </c>
      <c r="Z22" s="122">
        <v>8.5213862672536429</v>
      </c>
      <c r="AA22" s="54">
        <v>0.04</v>
      </c>
      <c r="AB22" s="99"/>
      <c r="AF22" s="91"/>
      <c r="AG22" s="73" t="str">
        <f>IF('Static Data Summary'!$K$16="[psi]","Temperature [°F]:",IF('Static Data Summary'!$K$16="[MPa]","Temperature [°C]:","error"))</f>
        <v>Temperature [°F]:</v>
      </c>
      <c r="AH22" s="100" t="s">
        <v>18</v>
      </c>
      <c r="AI22" s="116" t="str">
        <f>CONCATENATE(" Young's Modulus ",'Static Data Summary'!$O$16,":")</f>
        <v xml:space="preserve"> Young's Modulus [Mpsi]:</v>
      </c>
      <c r="AJ22" s="122" t="e">
        <v>#N/A</v>
      </c>
      <c r="AK22" s="54" t="e">
        <v>#N/A</v>
      </c>
      <c r="AL22" s="99"/>
      <c r="AP22" s="91"/>
      <c r="AQ22" s="73" t="str">
        <f>IF('Static Data Summary'!$K$16="[psi]","Temperature [°F]:",IF('Static Data Summary'!$K$16="[MPa]","Temperature [°C]:","error"))</f>
        <v>Temperature [°F]:</v>
      </c>
      <c r="AR22" s="100" t="s">
        <v>18</v>
      </c>
      <c r="AS22" s="116" t="str">
        <f>CONCATENATE(" Young's Modulus ",'Static Data Summary'!$O$16,":")</f>
        <v xml:space="preserve"> Young's Modulus [Mpsi]:</v>
      </c>
      <c r="AT22" s="122" t="e">
        <v>#N/A</v>
      </c>
      <c r="AU22" s="54" t="e">
        <v>#N/A</v>
      </c>
      <c r="AV22" s="99"/>
    </row>
    <row r="23" spans="12:48" ht="16.8" thickBot="1" x14ac:dyDescent="0.35">
      <c r="L23" s="84"/>
      <c r="M23" s="85" t="s">
        <v>79</v>
      </c>
      <c r="N23" s="86">
        <v>5.0000000000000004E-6</v>
      </c>
      <c r="O23" s="85" t="s">
        <v>15</v>
      </c>
      <c r="P23" s="37">
        <v>0.16225399154666886</v>
      </c>
      <c r="Q23" s="55">
        <v>0.2</v>
      </c>
      <c r="R23" s="87"/>
      <c r="V23" s="101"/>
      <c r="W23" s="85" t="s">
        <v>79</v>
      </c>
      <c r="X23" s="103">
        <v>5.0000000000000004E-6</v>
      </c>
      <c r="Y23" s="85" t="s">
        <v>15</v>
      </c>
      <c r="Z23" s="37">
        <v>0.15852995431076097</v>
      </c>
      <c r="AA23" s="55">
        <v>0.14000000000000001</v>
      </c>
      <c r="AB23" s="104"/>
      <c r="AF23" s="101"/>
      <c r="AG23" s="85" t="s">
        <v>79</v>
      </c>
      <c r="AH23" s="103">
        <v>5.0000000000000004E-6</v>
      </c>
      <c r="AI23" s="85" t="s">
        <v>15</v>
      </c>
      <c r="AJ23" s="37" t="e">
        <v>#N/A</v>
      </c>
      <c r="AK23" s="55" t="e">
        <v>#N/A</v>
      </c>
      <c r="AL23" s="104"/>
      <c r="AP23" s="101"/>
      <c r="AQ23" s="85" t="s">
        <v>79</v>
      </c>
      <c r="AR23" s="103">
        <v>5.0000000000000004E-6</v>
      </c>
      <c r="AS23" s="85" t="s">
        <v>15</v>
      </c>
      <c r="AT23" s="37" t="e">
        <v>#N/A</v>
      </c>
      <c r="AU23" s="55" t="e">
        <v>#N/A</v>
      </c>
      <c r="AV23" s="104"/>
    </row>
    <row r="25" spans="12:48" x14ac:dyDescent="0.3">
      <c r="N25" s="149"/>
      <c r="X25" s="149"/>
      <c r="AH25" s="149"/>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3:I3"/>
    <mergeCell ref="R3:S3"/>
    <mergeCell ref="AB3:AC3"/>
    <mergeCell ref="AL3:AM3"/>
    <mergeCell ref="AV3:AW3"/>
    <mergeCell ref="A5:I5"/>
    <mergeCell ref="K5:S5"/>
    <mergeCell ref="U5:AC5"/>
    <mergeCell ref="AE5:AM5"/>
    <mergeCell ref="AO5:AW5"/>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765BA-6741-4591-A20E-3E3ACD3EAB71}">
  <sheetPr>
    <tabColor rgb="FFE26B0A"/>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11" width="5" customWidth="1"/>
    <col min="12" max="12" width="16.664062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5.6" x14ac:dyDescent="0.3">
      <c r="A5" s="557" t="s">
        <v>23</v>
      </c>
      <c r="B5" s="557"/>
      <c r="C5" s="557"/>
      <c r="D5" s="557"/>
      <c r="E5" s="557"/>
      <c r="F5" s="557"/>
      <c r="G5" s="557"/>
      <c r="H5" s="557"/>
      <c r="I5" s="557"/>
      <c r="J5" s="114"/>
      <c r="K5" s="557" t="s">
        <v>23</v>
      </c>
      <c r="L5" s="557"/>
      <c r="M5" s="557"/>
      <c r="N5" s="557"/>
      <c r="O5" s="557"/>
      <c r="P5" s="557"/>
      <c r="Q5" s="557"/>
      <c r="R5" s="557"/>
      <c r="S5" s="557"/>
      <c r="T5" s="557"/>
      <c r="U5" s="557"/>
      <c r="V5" s="557"/>
    </row>
    <row r="6" spans="1:22" ht="13.8" thickBot="1" x14ac:dyDescent="0.3"/>
    <row r="7" spans="1:22" ht="59.4" thickBot="1" x14ac:dyDescent="0.3">
      <c r="B7" s="118" t="s">
        <v>30</v>
      </c>
      <c r="L7" s="31" t="s">
        <v>25</v>
      </c>
      <c r="M7" s="32" t="s">
        <v>34</v>
      </c>
      <c r="N7" s="32" t="s">
        <v>40</v>
      </c>
      <c r="O7" s="32" t="s">
        <v>41</v>
      </c>
      <c r="P7" s="32" t="s">
        <v>42</v>
      </c>
      <c r="Q7" s="32" t="s">
        <v>26</v>
      </c>
      <c r="R7" s="32" t="s">
        <v>43</v>
      </c>
      <c r="S7" s="32" t="s">
        <v>27</v>
      </c>
      <c r="T7" s="32" t="s">
        <v>28</v>
      </c>
      <c r="U7" s="33" t="s">
        <v>44</v>
      </c>
    </row>
    <row r="8" spans="1:22" ht="14.4" x14ac:dyDescent="0.25">
      <c r="L8" s="39" t="s">
        <v>90</v>
      </c>
      <c r="M8" s="106">
        <v>1727.2</v>
      </c>
      <c r="N8" s="124">
        <v>1200</v>
      </c>
      <c r="O8" s="124">
        <v>28354.982214275456</v>
      </c>
      <c r="P8" s="124">
        <v>29554.982214275456</v>
      </c>
      <c r="Q8" s="567">
        <v>3.8972881355932185</v>
      </c>
      <c r="R8" s="569">
        <v>24878.2364515636</v>
      </c>
      <c r="S8" s="570">
        <v>36.27139292776674</v>
      </c>
      <c r="T8" s="567">
        <v>0.73380460800199065</v>
      </c>
      <c r="U8" s="568">
        <v>6300.9834344220644</v>
      </c>
    </row>
    <row r="9" spans="1:22" ht="14.4" x14ac:dyDescent="0.25">
      <c r="L9" s="40" t="s">
        <v>91</v>
      </c>
      <c r="M9" s="107">
        <v>1727.2</v>
      </c>
      <c r="N9" s="125">
        <v>2200</v>
      </c>
      <c r="O9" s="125">
        <v>31252.270349868675</v>
      </c>
      <c r="P9" s="125">
        <v>33452.270349868675</v>
      </c>
      <c r="Q9" s="558"/>
      <c r="R9" s="560"/>
      <c r="S9" s="563"/>
      <c r="T9" s="563"/>
      <c r="U9" s="565"/>
    </row>
    <row r="10" spans="1:22" ht="14.4" x14ac:dyDescent="0.25">
      <c r="L10" s="41" t="s">
        <v>92</v>
      </c>
      <c r="M10" s="108">
        <v>1727.2</v>
      </c>
      <c r="N10" s="126">
        <v>4200</v>
      </c>
      <c r="O10" s="126">
        <v>37046.846621055112</v>
      </c>
      <c r="P10" s="126">
        <v>41246.846621055112</v>
      </c>
      <c r="Q10" s="558"/>
      <c r="R10" s="560"/>
      <c r="S10" s="563"/>
      <c r="T10" s="563"/>
      <c r="U10" s="565"/>
    </row>
    <row r="11" spans="1:22" ht="14.4" x14ac:dyDescent="0.25">
      <c r="L11" s="42" t="s">
        <v>93</v>
      </c>
      <c r="M11" s="109">
        <v>1727.2</v>
      </c>
      <c r="N11" s="127">
        <v>6200</v>
      </c>
      <c r="O11" s="127">
        <v>42841.42289224155</v>
      </c>
      <c r="P11" s="127">
        <v>49041.42289224155</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20" spans="2:21" ht="12.75" customHeight="1" x14ac:dyDescent="0.25">
      <c r="L20" s="147"/>
      <c r="M20" s="147"/>
      <c r="N20" s="147"/>
      <c r="O20" s="147"/>
      <c r="P20" s="147"/>
      <c r="Q20" s="147"/>
      <c r="R20" s="147"/>
      <c r="S20" s="147"/>
      <c r="T20" s="147"/>
      <c r="U20" s="147"/>
    </row>
    <row r="21" spans="2:21" x14ac:dyDescent="0.25">
      <c r="L21" s="147"/>
      <c r="M21" s="147"/>
      <c r="N21" s="147"/>
      <c r="O21" s="147"/>
      <c r="P21" s="147"/>
      <c r="Q21" s="147"/>
      <c r="R21" s="147"/>
      <c r="S21" s="147"/>
      <c r="T21" s="147"/>
      <c r="U21" s="147"/>
    </row>
    <row r="22" spans="2:21" x14ac:dyDescent="0.25">
      <c r="L22" s="147"/>
      <c r="M22" s="147"/>
      <c r="N22" s="147"/>
      <c r="O22" s="147"/>
      <c r="P22" s="147"/>
      <c r="Q22" s="147"/>
      <c r="R22" s="147"/>
      <c r="S22" s="147"/>
      <c r="T22" s="147"/>
      <c r="U22" s="147"/>
    </row>
    <row r="23" spans="2:21" x14ac:dyDescent="0.25">
      <c r="L23" s="147"/>
      <c r="M23" s="147"/>
      <c r="N23" s="147"/>
      <c r="O23" s="147"/>
      <c r="P23" s="147"/>
      <c r="Q23" s="147"/>
      <c r="R23" s="147"/>
      <c r="S23" s="147"/>
      <c r="T23" s="147"/>
      <c r="U23" s="147"/>
    </row>
    <row r="24" spans="2:21" x14ac:dyDescent="0.25">
      <c r="L24" s="147"/>
      <c r="M24" s="147"/>
      <c r="N24" s="147"/>
      <c r="O24" s="147"/>
      <c r="P24" s="147"/>
      <c r="Q24" s="147"/>
      <c r="R24" s="147"/>
      <c r="S24" s="147"/>
      <c r="T24" s="147"/>
      <c r="U24" s="147"/>
    </row>
    <row r="31" spans="2:21" x14ac:dyDescent="0.25">
      <c r="B31" s="118" t="s">
        <v>31</v>
      </c>
    </row>
  </sheetData>
  <mergeCells count="17">
    <mergeCell ref="L14:U18"/>
    <mergeCell ref="T8:T12"/>
    <mergeCell ref="U8:U12"/>
    <mergeCell ref="S8:S12"/>
    <mergeCell ref="Q8:Q12"/>
    <mergeCell ref="R8:R12"/>
    <mergeCell ref="A5:I5"/>
    <mergeCell ref="Q1:R1"/>
    <mergeCell ref="U3:V3"/>
    <mergeCell ref="K5:V5"/>
    <mergeCell ref="U1:V1"/>
    <mergeCell ref="Q2:R2"/>
    <mergeCell ref="U2:V2"/>
    <mergeCell ref="Q3:R3"/>
    <mergeCell ref="H1:I1"/>
    <mergeCell ref="H2:I2"/>
    <mergeCell ref="H3:I3"/>
  </mergeCells>
  <pageMargins left="0.7" right="0.7" top="0.75" bottom="0.75" header="0.3" footer="0.3"/>
  <pageSetup scale="77" orientation="portrait" r:id="rId1"/>
  <colBreaks count="1" manualBreakCount="1">
    <brk id="9" max="59" man="1"/>
  </colBreaks>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DEA7C-54CA-4407-A493-D85EB54B81E8}">
  <sheetPr>
    <tabColor rgb="FFFF00FF"/>
    <pageSetUpPr fitToPage="1"/>
  </sheetPr>
  <dimension ref="A1:AW58"/>
  <sheetViews>
    <sheetView showGridLines="0" showWhiteSpace="0" zoomScaleNormal="100" zoomScaleSheetLayoutView="100" zoomScalePageLayoutView="50" workbookViewId="0"/>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26.8867187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68"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148" t="s">
        <v>206</v>
      </c>
      <c r="O8" s="73" t="str">
        <f>CONCATENATE("Compressive Strength ",'Static Data Summary'!$M$16,":")</f>
        <v>Compressive Strength [psi]:</v>
      </c>
      <c r="P8" s="121">
        <v>7783.7129425073563</v>
      </c>
      <c r="Q8" s="115"/>
      <c r="R8" s="72"/>
      <c r="V8" s="91"/>
      <c r="W8" s="73" t="s">
        <v>12</v>
      </c>
      <c r="X8" s="92" t="e">
        <f>NA()</f>
        <v>#N/A</v>
      </c>
      <c r="Y8" s="73" t="str">
        <f>CONCATENATE("Max. Compressive Stress ",'Static Data Summary'!$M$16,":")</f>
        <v>Max. Compressive Stress [psi]:</v>
      </c>
      <c r="Z8" s="121" t="e">
        <v>#N/A</v>
      </c>
      <c r="AA8" s="115"/>
      <c r="AB8" s="91"/>
      <c r="AF8" s="91"/>
      <c r="AG8" s="73" t="s">
        <v>12</v>
      </c>
      <c r="AH8" s="92" t="e">
        <v>#N/A</v>
      </c>
      <c r="AI8" s="73" t="str">
        <f>CONCATENATE("Max. Compressive Stress ",'Static Data Summary'!$M$16,":")</f>
        <v>Max. Compressive Stress [psi]:</v>
      </c>
      <c r="AJ8" s="121" t="e">
        <v>#N/A</v>
      </c>
      <c r="AK8" s="115"/>
      <c r="AL8" s="91"/>
      <c r="AP8" s="91"/>
      <c r="AQ8" s="73" t="s">
        <v>12</v>
      </c>
      <c r="AR8" s="92" t="e">
        <v>#N/A</v>
      </c>
      <c r="AS8" s="73" t="str">
        <f>CONCATENATE("Compressive Strength ",'Static Data Summary'!$N$16,":")</f>
        <v>Compressive Strength [psi]:</v>
      </c>
      <c r="AT8" s="123" t="e">
        <v>#N/A</v>
      </c>
      <c r="AU8" s="117"/>
      <c r="AV8" s="91"/>
    </row>
    <row r="9" spans="1:49" x14ac:dyDescent="0.3">
      <c r="L9" s="72"/>
      <c r="M9" s="73" t="str">
        <f>CONCATENATE("Depth ",'Static Data Summary'!$B$16,":")</f>
        <v>Depth [m]:</v>
      </c>
      <c r="N9" s="53">
        <v>1762.51</v>
      </c>
      <c r="O9" s="75"/>
      <c r="P9" s="121"/>
      <c r="Q9" s="115"/>
      <c r="R9" s="72"/>
      <c r="V9" s="91"/>
      <c r="W9" s="73" t="str">
        <f>CONCATENATE("Depth ",'Static Data Summary'!$B$16,":")</f>
        <v>Depth [m]:</v>
      </c>
      <c r="X9" s="62" t="e">
        <v>#N/A</v>
      </c>
      <c r="Y9" s="75" t="str">
        <f>CONCATENATE("Scaled Compressive Strength ",'Static Data Summary'!$M$16,":")</f>
        <v>Scaled Compressive Strength [psi]:</v>
      </c>
      <c r="Z9" s="121" t="e">
        <v>#N/A</v>
      </c>
      <c r="AA9" s="115"/>
      <c r="AB9" s="91"/>
      <c r="AF9" s="91"/>
      <c r="AG9" s="73" t="str">
        <f>CONCATENATE("Depth ",'Static Data Summary'!$B$16,":")</f>
        <v>Depth [m]:</v>
      </c>
      <c r="AH9" s="62" t="e">
        <v>#N/A</v>
      </c>
      <c r="AI9" s="75" t="str">
        <f>CONCATENATE("Scaled Compressive Strength ",'Static Data Summary'!$M$16,":")</f>
        <v>Scaled Compressive Strength [psi]:</v>
      </c>
      <c r="AJ9" s="121" t="e">
        <v>#N/A</v>
      </c>
      <c r="AK9" s="115"/>
      <c r="AL9" s="91"/>
      <c r="AP9" s="91"/>
      <c r="AQ9" s="73" t="str">
        <f>CONCATENATE("Depth ",'Static Data Summary'!$B$16,":")</f>
        <v>Depth [m]:</v>
      </c>
      <c r="AR9" s="62" t="e">
        <v>#N/A</v>
      </c>
      <c r="AS9" s="75"/>
      <c r="AT9" s="46"/>
      <c r="AU9" s="49"/>
      <c r="AV9" s="91"/>
    </row>
    <row r="10" spans="1:49" ht="15" thickBot="1" x14ac:dyDescent="0.35">
      <c r="L10" s="72"/>
      <c r="M10" s="73" t="str">
        <f>CONCATENATE("Length ",'Static Data Summary'!$E$16,":")</f>
        <v>Length [in]:</v>
      </c>
      <c r="N10" s="76">
        <v>1.3269</v>
      </c>
      <c r="O10" s="73"/>
      <c r="Q10" s="49"/>
      <c r="R10" s="72"/>
      <c r="V10" s="91"/>
      <c r="W10" s="73" t="str">
        <f>CONCATENATE("Length ",'Static Data Summary'!$E$16,":")</f>
        <v>Length [in]:</v>
      </c>
      <c r="X10" s="93" t="e">
        <v>#N/A</v>
      </c>
      <c r="Y10" s="73"/>
      <c r="Z10"/>
      <c r="AA10" s="58"/>
      <c r="AB10" s="91"/>
      <c r="AF10" s="91"/>
      <c r="AG10" s="73" t="str">
        <f>CONCATENATE("Length ",'Static Data Summary'!$E$16,":")</f>
        <v>Length [in]:</v>
      </c>
      <c r="AH10" s="93" t="e">
        <v>#N/A</v>
      </c>
      <c r="AI10" s="73"/>
      <c r="AJ10"/>
      <c r="AK10" s="58"/>
      <c r="AL10" s="91"/>
      <c r="AP10" s="91"/>
      <c r="AQ10" s="73" t="str">
        <f>CONCATENATE("Length ",'Static Data Summary'!$E$16,":")</f>
        <v>Length [in]:</v>
      </c>
      <c r="AR10" s="93" t="e">
        <v>#N/A</v>
      </c>
      <c r="AS10" s="75"/>
      <c r="AT10"/>
      <c r="AU10" s="58"/>
      <c r="AV10" s="91"/>
    </row>
    <row r="11" spans="1:49" ht="15" thickBot="1" x14ac:dyDescent="0.35">
      <c r="L11" s="72"/>
      <c r="M11" s="73" t="str">
        <f>CONCATENATE("Diameter ",'Static Data Summary'!$F$16,":")</f>
        <v>Diameter [in]:</v>
      </c>
      <c r="N11" s="76">
        <v>0.99760000000000004</v>
      </c>
      <c r="O11" s="71" t="s">
        <v>13</v>
      </c>
      <c r="P11" s="44"/>
      <c r="Q11" s="45"/>
      <c r="R11" s="77"/>
      <c r="V11" s="91"/>
      <c r="W11" s="73" t="str">
        <f>CONCATENATE("Diameter ",'Static Data Summary'!$F$16,":")</f>
        <v>Diameter [in]:</v>
      </c>
      <c r="X11" s="93" t="e">
        <v>#N/A</v>
      </c>
      <c r="Y11" s="71" t="s">
        <v>13</v>
      </c>
      <c r="Z11" s="56"/>
      <c r="AA11" s="57"/>
      <c r="AB11" s="94"/>
      <c r="AF11" s="91"/>
      <c r="AG11" s="73" t="str">
        <f>CONCATENATE("Diameter ",'Static Data Summary'!$F$16,":")</f>
        <v>Diameter [in]:</v>
      </c>
      <c r="AH11" s="93" t="e">
        <v>#N/A</v>
      </c>
      <c r="AI11" s="71" t="s">
        <v>13</v>
      </c>
      <c r="AJ11" s="56"/>
      <c r="AK11" s="57"/>
      <c r="AL11" s="94"/>
      <c r="AP11" s="91"/>
      <c r="AQ11" s="73" t="str">
        <f>CONCATENATE("Diameter ",'Static Data Summary'!$F$16,":")</f>
        <v>Diameter [in]:</v>
      </c>
      <c r="AR11" s="93" t="e">
        <v>#N/A</v>
      </c>
      <c r="AS11" s="89" t="s">
        <v>13</v>
      </c>
      <c r="AT11" s="56"/>
      <c r="AU11" s="57"/>
      <c r="AV11" s="94"/>
    </row>
    <row r="12" spans="1:49" ht="15" thickTop="1" x14ac:dyDescent="0.3">
      <c r="L12" s="72"/>
      <c r="M12" s="73" t="s">
        <v>14</v>
      </c>
      <c r="N12" s="78">
        <v>1.3300922213311948</v>
      </c>
      <c r="O12" s="79"/>
      <c r="Q12" s="50" t="s">
        <v>20</v>
      </c>
      <c r="R12" s="72"/>
      <c r="V12" s="91"/>
      <c r="W12" s="73" t="s">
        <v>14</v>
      </c>
      <c r="X12" s="95" t="e">
        <v>#N/A</v>
      </c>
      <c r="Y12" s="79"/>
      <c r="Z12"/>
      <c r="AA12" s="59" t="s">
        <v>20</v>
      </c>
      <c r="AB12" s="91"/>
      <c r="AF12" s="91"/>
      <c r="AG12" s="73" t="s">
        <v>14</v>
      </c>
      <c r="AH12" s="95" t="e">
        <v>#N/A</v>
      </c>
      <c r="AI12" s="79"/>
      <c r="AJ12"/>
      <c r="AK12" s="59" t="s">
        <v>20</v>
      </c>
      <c r="AL12" s="91"/>
      <c r="AP12" s="91"/>
      <c r="AQ12" s="73" t="s">
        <v>14</v>
      </c>
      <c r="AR12" s="95" t="e">
        <v>#N/A</v>
      </c>
      <c r="AS12" s="14"/>
      <c r="AT12"/>
      <c r="AU12" s="59" t="s">
        <v>20</v>
      </c>
      <c r="AV12" s="91"/>
    </row>
    <row r="13" spans="1:49" x14ac:dyDescent="0.3">
      <c r="L13" s="72"/>
      <c r="M13" s="73" t="s">
        <v>75</v>
      </c>
      <c r="N13" s="78">
        <v>45.7</v>
      </c>
      <c r="O13" s="79"/>
      <c r="Q13" s="50" t="s">
        <v>21</v>
      </c>
      <c r="R13" s="72"/>
      <c r="V13" s="91"/>
      <c r="W13" s="73" t="s">
        <v>75</v>
      </c>
      <c r="X13" s="95" t="e">
        <v>#N/A</v>
      </c>
      <c r="Y13" s="79"/>
      <c r="Z13"/>
      <c r="AA13" s="59" t="s">
        <v>21</v>
      </c>
      <c r="AB13" s="91"/>
      <c r="AF13" s="91"/>
      <c r="AG13" s="73" t="s">
        <v>75</v>
      </c>
      <c r="AH13" s="95" t="e">
        <v>#N/A</v>
      </c>
      <c r="AI13" s="79"/>
      <c r="AJ13"/>
      <c r="AK13" s="59" t="s">
        <v>21</v>
      </c>
      <c r="AL13" s="91"/>
      <c r="AP13" s="91"/>
      <c r="AQ13" s="73" t="s">
        <v>75</v>
      </c>
      <c r="AR13" s="95" t="e">
        <v>#N/A</v>
      </c>
      <c r="AS13" s="14"/>
      <c r="AT13"/>
      <c r="AU13" s="59" t="s">
        <v>21</v>
      </c>
      <c r="AV13" s="91"/>
    </row>
    <row r="14" spans="1:49" ht="16.2" x14ac:dyDescent="0.3">
      <c r="L14" s="72"/>
      <c r="M14" s="80" t="s">
        <v>76</v>
      </c>
      <c r="N14" s="78">
        <v>2.6888965493432764</v>
      </c>
      <c r="O14" s="116" t="str">
        <f>CONCATENATE(" Young's Modulus ",'Static Data Summary'!$O$16,":")</f>
        <v xml:space="preserve"> Young's Modulus [Mpsi]:</v>
      </c>
      <c r="P14" s="122">
        <v>3.0949950521039886</v>
      </c>
      <c r="Q14" s="51">
        <v>0.45</v>
      </c>
      <c r="R14" s="81"/>
      <c r="V14" s="91"/>
      <c r="W14" s="80" t="s">
        <v>76</v>
      </c>
      <c r="X14" s="95" t="e">
        <v>#N/A</v>
      </c>
      <c r="Y14" s="116" t="str">
        <f>CONCATENATE(" Young's Modulus ",'Static Data Summary'!$O$16,":")</f>
        <v xml:space="preserve"> Young's Modulus [Mpsi]:</v>
      </c>
      <c r="Z14" s="122" t="e">
        <v>#N/A</v>
      </c>
      <c r="AA14" s="60" t="e">
        <v>#N/A</v>
      </c>
      <c r="AB14" s="99"/>
      <c r="AF14" s="91"/>
      <c r="AG14" s="80" t="s">
        <v>76</v>
      </c>
      <c r="AH14" s="95" t="e">
        <v>#N/A</v>
      </c>
      <c r="AI14" s="116" t="str">
        <f>CONCATENATE(" Young's Modulus ",'Static Data Summary'!$O$16,":")</f>
        <v xml:space="preserve"> Young's Modulus [Mpsi]:</v>
      </c>
      <c r="AJ14" s="122" t="e">
        <v>#N/A</v>
      </c>
      <c r="AK14" s="60" t="e">
        <v>#N/A</v>
      </c>
      <c r="AL14" s="99"/>
      <c r="AP14" s="91"/>
      <c r="AQ14" s="80" t="s">
        <v>76</v>
      </c>
      <c r="AR14" s="95" t="e">
        <v>#N/A</v>
      </c>
      <c r="AS14" s="116" t="str">
        <f>CONCATENATE(" Young's Modulus ",'Static Data Summary'!$O$16,":")</f>
        <v xml:space="preserve"> Young's Modulus [Mpsi]:</v>
      </c>
      <c r="AT14" s="122" t="e">
        <v>#N/A</v>
      </c>
      <c r="AU14" s="60" t="e">
        <v>#N/A</v>
      </c>
      <c r="AV14" s="99"/>
    </row>
    <row r="15" spans="1:49" x14ac:dyDescent="0.3">
      <c r="L15" s="72"/>
      <c r="M15" s="73" t="s">
        <v>77</v>
      </c>
      <c r="N15" s="78">
        <v>45.7</v>
      </c>
      <c r="O15" s="82" t="s">
        <v>15</v>
      </c>
      <c r="P15" s="36">
        <v>0.31951741665377126</v>
      </c>
      <c r="Q15" s="52">
        <v>0.55000000000000004</v>
      </c>
      <c r="R15" s="81"/>
      <c r="V15" s="91"/>
      <c r="W15" s="73" t="s">
        <v>77</v>
      </c>
      <c r="X15" s="95" t="e">
        <v>#N/A</v>
      </c>
      <c r="Y15" s="82" t="s">
        <v>15</v>
      </c>
      <c r="Z15" s="36" t="e">
        <v>#N/A</v>
      </c>
      <c r="AA15" s="61" t="e">
        <v>#N/A</v>
      </c>
      <c r="AB15" s="99"/>
      <c r="AF15" s="91"/>
      <c r="AG15" s="73" t="s">
        <v>77</v>
      </c>
      <c r="AH15" s="95" t="e">
        <v>#N/A</v>
      </c>
      <c r="AI15" s="82" t="s">
        <v>15</v>
      </c>
      <c r="AJ15" s="36" t="e">
        <v>#N/A</v>
      </c>
      <c r="AK15" s="61" t="e">
        <v>#N/A</v>
      </c>
      <c r="AL15" s="99"/>
      <c r="AP15" s="91"/>
      <c r="AQ15" s="73" t="s">
        <v>77</v>
      </c>
      <c r="AR15" s="95" t="e">
        <v>#N/A</v>
      </c>
      <c r="AS15" s="82" t="s">
        <v>15</v>
      </c>
      <c r="AT15" s="36" t="e">
        <v>#N/A</v>
      </c>
      <c r="AU15" s="61" t="e">
        <v>#N/A</v>
      </c>
      <c r="AV15" s="99"/>
    </row>
    <row r="16" spans="1:49" ht="16.2" x14ac:dyDescent="0.3">
      <c r="L16" s="72"/>
      <c r="M16" s="73" t="s">
        <v>78</v>
      </c>
      <c r="N16" s="78">
        <v>2.6888965493432764</v>
      </c>
      <c r="O16" s="116" t="str">
        <f>CONCATENATE(" Young's Modulus ",'Static Data Summary'!$O$16,":")</f>
        <v xml:space="preserve"> Young's Modulus [Mpsi]:</v>
      </c>
      <c r="P16" s="122">
        <v>3.1408412810859079</v>
      </c>
      <c r="Q16" s="51">
        <v>0.33</v>
      </c>
      <c r="R16" s="81"/>
      <c r="V16" s="91"/>
      <c r="W16" s="73" t="s">
        <v>78</v>
      </c>
      <c r="X16" s="95" t="e">
        <v>#N/A</v>
      </c>
      <c r="Y16" s="116" t="str">
        <f>CONCATENATE(" Young's Modulus ",'Static Data Summary'!$O$16,":")</f>
        <v xml:space="preserve"> Young's Modulus [Mpsi]:</v>
      </c>
      <c r="Z16" s="122" t="e">
        <v>#N/A</v>
      </c>
      <c r="AA16" s="60" t="e">
        <v>#N/A</v>
      </c>
      <c r="AB16" s="99"/>
      <c r="AF16" s="91"/>
      <c r="AG16" s="73" t="s">
        <v>78</v>
      </c>
      <c r="AH16" s="95" t="e">
        <v>#N/A</v>
      </c>
      <c r="AI16" s="116" t="str">
        <f>CONCATENATE(" Young's Modulus ",'Static Data Summary'!$O$16,":")</f>
        <v xml:space="preserve"> Young's Modulus [Mpsi]:</v>
      </c>
      <c r="AJ16" s="122" t="e">
        <v>#N/A</v>
      </c>
      <c r="AK16" s="60" t="e">
        <v>#N/A</v>
      </c>
      <c r="AL16" s="99"/>
      <c r="AP16" s="91"/>
      <c r="AQ16" s="73" t="s">
        <v>78</v>
      </c>
      <c r="AR16" s="95" t="e">
        <v>#N/A</v>
      </c>
      <c r="AS16" s="116" t="str">
        <f>CONCATENATE(" Young's Modulus ",'Static Data Summary'!$O$16,":")</f>
        <v xml:space="preserve"> Young's Modulus [Mpsi]:</v>
      </c>
      <c r="AT16" s="122" t="e">
        <v>#N/A</v>
      </c>
      <c r="AU16" s="60" t="e">
        <v>#N/A</v>
      </c>
      <c r="AV16" s="99"/>
    </row>
    <row r="17" spans="12:48" x14ac:dyDescent="0.3">
      <c r="L17" s="72"/>
      <c r="M17" s="73" t="s">
        <v>16</v>
      </c>
      <c r="N17" s="53" t="s">
        <v>33</v>
      </c>
      <c r="O17" s="82" t="s">
        <v>15</v>
      </c>
      <c r="P17" s="36">
        <v>0.24429951352777066</v>
      </c>
      <c r="Q17" s="52">
        <v>0.43000000000000005</v>
      </c>
      <c r="R17" s="81"/>
      <c r="V17" s="91"/>
      <c r="W17" s="73" t="s">
        <v>16</v>
      </c>
      <c r="X17" s="62" t="e">
        <v>#N/A</v>
      </c>
      <c r="Y17" s="82" t="s">
        <v>15</v>
      </c>
      <c r="Z17" s="36" t="e">
        <v>#N/A</v>
      </c>
      <c r="AA17" s="61" t="e">
        <v>#N/A</v>
      </c>
      <c r="AB17" s="99"/>
      <c r="AF17" s="91"/>
      <c r="AG17" s="73" t="s">
        <v>16</v>
      </c>
      <c r="AH17" s="62" t="e">
        <v>#N/A</v>
      </c>
      <c r="AI17" s="82" t="s">
        <v>15</v>
      </c>
      <c r="AJ17" s="36" t="e">
        <v>#N/A</v>
      </c>
      <c r="AK17" s="61" t="e">
        <v>#N/A</v>
      </c>
      <c r="AL17" s="99"/>
      <c r="AP17" s="91"/>
      <c r="AQ17" s="73" t="s">
        <v>16</v>
      </c>
      <c r="AR17" s="62" t="e">
        <v>#N/A</v>
      </c>
      <c r="AS17" s="82" t="s">
        <v>15</v>
      </c>
      <c r="AT17" s="36" t="e">
        <v>#N/A</v>
      </c>
      <c r="AU17" s="61" t="e">
        <v>#N/A</v>
      </c>
      <c r="AV17" s="99"/>
    </row>
    <row r="18" spans="12:48" ht="15" thickBot="1" x14ac:dyDescent="0.35">
      <c r="L18" s="72"/>
      <c r="M18" s="79"/>
      <c r="O18" s="168" t="str">
        <f>CONCATENATE(" Young's Modulus ",'Static Data Summary'!$O$16,":")</f>
        <v xml:space="preserve"> Young's Modulus [Mpsi]:</v>
      </c>
      <c r="P18" s="169">
        <v>2.9664865449647491</v>
      </c>
      <c r="Q18" s="170">
        <v>0.2</v>
      </c>
      <c r="R18" s="81"/>
      <c r="V18" s="91"/>
      <c r="W18" s="79"/>
      <c r="X18"/>
      <c r="Y18" s="116" t="str">
        <f>CONCATENATE(" Young's Modulus ",'Static Data Summary'!$O$16,":")</f>
        <v xml:space="preserve"> Young's Modulus [Mpsi]:</v>
      </c>
      <c r="Z18" s="122" t="e">
        <v>#N/A</v>
      </c>
      <c r="AA18" s="60" t="e">
        <v>#N/A</v>
      </c>
      <c r="AB18" s="99"/>
      <c r="AF18" s="91"/>
      <c r="AG18" s="79"/>
      <c r="AH18"/>
      <c r="AI18" s="116" t="str">
        <f>CONCATENATE(" Young's Modulus ",'Static Data Summary'!$O$16,":")</f>
        <v xml:space="preserve"> Young's Modulus [Mpsi]:</v>
      </c>
      <c r="AJ18" s="122" t="e">
        <v>#N/A</v>
      </c>
      <c r="AK18" s="60" t="e">
        <v>#N/A</v>
      </c>
      <c r="AL18" s="99"/>
      <c r="AP18" s="91"/>
      <c r="AQ18" s="79"/>
      <c r="AR18"/>
      <c r="AS18" s="116" t="str">
        <f>CONCATENATE(" Young's Modulus ",'Static Data Summary'!$O$16,":")</f>
        <v xml:space="preserve"> Young's Modulus [Mpsi]:</v>
      </c>
      <c r="AT18" s="122" t="e">
        <v>#N/A</v>
      </c>
      <c r="AU18" s="60" t="e">
        <v>#N/A</v>
      </c>
      <c r="AV18" s="99"/>
    </row>
    <row r="19" spans="12:48" ht="15" thickBot="1" x14ac:dyDescent="0.35">
      <c r="L19" s="72"/>
      <c r="M19" s="71" t="s">
        <v>17</v>
      </c>
      <c r="N19" s="44"/>
      <c r="O19" s="171" t="s">
        <v>15</v>
      </c>
      <c r="P19" s="172">
        <v>0.24856599170648061</v>
      </c>
      <c r="Q19" s="173">
        <v>0.45</v>
      </c>
      <c r="R19" s="81"/>
      <c r="V19" s="91"/>
      <c r="W19" s="71" t="s">
        <v>17</v>
      </c>
      <c r="X19" s="56"/>
      <c r="Y19" s="82" t="s">
        <v>15</v>
      </c>
      <c r="Z19" s="36" t="e">
        <v>#N/A</v>
      </c>
      <c r="AA19" s="61" t="e">
        <v>#N/A</v>
      </c>
      <c r="AB19" s="99"/>
      <c r="AF19" s="91"/>
      <c r="AG19" s="71" t="s">
        <v>17</v>
      </c>
      <c r="AH19" s="56"/>
      <c r="AI19" s="82" t="s">
        <v>15</v>
      </c>
      <c r="AJ19" s="36" t="e">
        <v>#N/A</v>
      </c>
      <c r="AK19" s="61" t="e">
        <v>#N/A</v>
      </c>
      <c r="AL19" s="99"/>
      <c r="AP19" s="91"/>
      <c r="AQ19" s="71" t="s">
        <v>17</v>
      </c>
      <c r="AR19" s="56"/>
      <c r="AS19" s="82" t="s">
        <v>15</v>
      </c>
      <c r="AT19" s="36" t="e">
        <v>#N/A</v>
      </c>
      <c r="AU19" s="61" t="e">
        <v>#N/A</v>
      </c>
      <c r="AV19" s="99"/>
    </row>
    <row r="20" spans="12:48" ht="15" thickTop="1" x14ac:dyDescent="0.3">
      <c r="L20" s="72"/>
      <c r="M20" s="75" t="str">
        <f>CONCATENATE("Confining Pressure ",'Static Data Summary'!$K$16,":")</f>
        <v>Confining Pressure [psi]:</v>
      </c>
      <c r="N20" s="121">
        <v>1199.8027517985588</v>
      </c>
      <c r="O20" s="116" t="str">
        <f>CONCATENATE(" Young's Modulus ",'Static Data Summary'!$O$16,":")</f>
        <v xml:space="preserve"> Young's Modulus [Mpsi]:</v>
      </c>
      <c r="P20" s="122">
        <v>2.9502388785141309</v>
      </c>
      <c r="Q20" s="51">
        <v>0.33</v>
      </c>
      <c r="R20" s="81"/>
      <c r="V20" s="91"/>
      <c r="W20" s="75" t="str">
        <f>CONCATENATE("Confining Pressure ",'Static Data Summary'!$K$16,":")</f>
        <v>Confining Pressure [psi]:</v>
      </c>
      <c r="X20" s="123" t="e">
        <v>#N/A</v>
      </c>
      <c r="Y20" s="116" t="str">
        <f>CONCATENATE(" Young's Modulus ",'Static Data Summary'!$O$16,":")</f>
        <v xml:space="preserve"> Young's Modulus [Mpsi]:</v>
      </c>
      <c r="Z20" s="122" t="e">
        <v>#N/A</v>
      </c>
      <c r="AA20" s="60" t="e">
        <v>#N/A</v>
      </c>
      <c r="AB20" s="99"/>
      <c r="AF20" s="91"/>
      <c r="AG20" s="75" t="str">
        <f>CONCATENATE("Confining Pressure ",'Static Data Summary'!$K$16,":")</f>
        <v>Confining Pressure [psi]:</v>
      </c>
      <c r="AH20" s="123" t="e">
        <v>#N/A</v>
      </c>
      <c r="AI20" s="116" t="str">
        <f>CONCATENATE(" Young's Modulus ",'Static Data Summary'!$O$16,":")</f>
        <v xml:space="preserve"> Young's Modulus [Mpsi]:</v>
      </c>
      <c r="AJ20" s="122" t="e">
        <v>#N/A</v>
      </c>
      <c r="AK20" s="60" t="e">
        <v>#N/A</v>
      </c>
      <c r="AL20" s="99"/>
      <c r="AP20" s="91"/>
      <c r="AQ20" s="75" t="str">
        <f>CONCATENATE("Confining Pressure ",'Static Data Summary'!$K$16,":")</f>
        <v>Confining Pressure [psi]:</v>
      </c>
      <c r="AR20" s="123" t="e">
        <v>#N/A</v>
      </c>
      <c r="AS20" s="116" t="str">
        <f>CONCATENATE(" Young's Modulus ",'Static Data Summary'!$O$16,":")</f>
        <v xml:space="preserve"> Young's Modulus [Mpsi]:</v>
      </c>
      <c r="AT20" s="122" t="e">
        <v>#N/A</v>
      </c>
      <c r="AU20" s="60" t="e">
        <v>#N/A</v>
      </c>
      <c r="AV20" s="99"/>
    </row>
    <row r="21" spans="12:48" x14ac:dyDescent="0.3">
      <c r="L21" s="72"/>
      <c r="M21" s="75" t="str">
        <f>CONCATENATE("Pore Pressure ",'Static Data Summary'!$L$16,":")</f>
        <v>Pore Pressure [psi]:</v>
      </c>
      <c r="N21" s="121">
        <v>0</v>
      </c>
      <c r="O21" s="82" t="s">
        <v>15</v>
      </c>
      <c r="P21" s="36">
        <v>0.33691840543748175</v>
      </c>
      <c r="Q21" s="52">
        <v>0.67</v>
      </c>
      <c r="R21" s="81"/>
      <c r="V21" s="91"/>
      <c r="W21" s="75" t="str">
        <f>CONCATENATE("Pore Pressure ",'Static Data Summary'!$L$16,":")</f>
        <v>Pore Pressure [psi]:</v>
      </c>
      <c r="X21" s="123" t="e">
        <v>#N/A</v>
      </c>
      <c r="Y21" s="82" t="s">
        <v>15</v>
      </c>
      <c r="Z21" s="36" t="e">
        <v>#N/A</v>
      </c>
      <c r="AA21" s="61" t="e">
        <v>#N/A</v>
      </c>
      <c r="AB21" s="99"/>
      <c r="AF21" s="91"/>
      <c r="AG21" s="75" t="str">
        <f>CONCATENATE("Pore Pressure ",'Static Data Summary'!$L$16,":")</f>
        <v>Pore Pressure [psi]:</v>
      </c>
      <c r="AH21" s="123" t="e">
        <v>#N/A</v>
      </c>
      <c r="AI21" s="82" t="s">
        <v>15</v>
      </c>
      <c r="AJ21" s="36" t="e">
        <v>#N/A</v>
      </c>
      <c r="AK21" s="61" t="e">
        <v>#N/A</v>
      </c>
      <c r="AL21" s="99"/>
      <c r="AP21" s="91"/>
      <c r="AQ21" s="75" t="str">
        <f>CONCATENATE("Pore Pressure ",'Static Data Summary'!$L$16,":")</f>
        <v>Pore Pressure [psi]:</v>
      </c>
      <c r="AR21" s="123" t="e">
        <v>#N/A</v>
      </c>
      <c r="AS21" s="82" t="s">
        <v>15</v>
      </c>
      <c r="AT21" s="36" t="e">
        <v>#N/A</v>
      </c>
      <c r="AU21" s="61" t="e">
        <v>#N/A</v>
      </c>
      <c r="AV21" s="99"/>
    </row>
    <row r="22" spans="12:48" x14ac:dyDescent="0.3">
      <c r="L22" s="72"/>
      <c r="M22" s="73" t="str">
        <f>IF('Static Data Summary'!$K$16="[psi]","Temperature [°F]:",IF('Static Data Summary'!$K$16="[MPa]","Temperature [°C]:","error"))</f>
        <v>Temperature [°F]:</v>
      </c>
      <c r="N22" s="83">
        <v>204.81323741007176</v>
      </c>
      <c r="O22" s="116" t="str">
        <f>CONCATENATE(" Young's Modulus ",'Static Data Summary'!$O$16,":")</f>
        <v xml:space="preserve"> Young's Modulus [Mpsi]:</v>
      </c>
      <c r="P22" s="122">
        <v>2.9746491804737363</v>
      </c>
      <c r="Q22" s="54">
        <v>0.32</v>
      </c>
      <c r="R22" s="81"/>
      <c r="V22" s="91"/>
      <c r="W22" s="73" t="str">
        <f>IF('Static Data Summary'!$K$16="[psi]","Temperature [°F]:",IF('Static Data Summary'!$K$16="[MPa]","Temperature [°C]:","error"))</f>
        <v>Temperature [°F]:</v>
      </c>
      <c r="X22" s="100" t="e">
        <v>#N/A</v>
      </c>
      <c r="Y22" s="116" t="str">
        <f>CONCATENATE(" Young's Modulus ",'Static Data Summary'!$O$16,":")</f>
        <v xml:space="preserve"> Young's Modulus [Mpsi]:</v>
      </c>
      <c r="Z22" s="122" t="e">
        <v>#N/A</v>
      </c>
      <c r="AA22" s="54" t="e">
        <v>#N/A</v>
      </c>
      <c r="AB22" s="99"/>
      <c r="AF22" s="91"/>
      <c r="AG22" s="73" t="str">
        <f>IF('Static Data Summary'!$K$16="[psi]","Temperature [°F]:",IF('Static Data Summary'!$K$16="[MPa]","Temperature [°C]:","error"))</f>
        <v>Temperature [°F]:</v>
      </c>
      <c r="AH22" s="100" t="e">
        <v>#N/A</v>
      </c>
      <c r="AI22" s="116" t="str">
        <f>CONCATENATE(" Young's Modulus ",'Static Data Summary'!$O$16,":")</f>
        <v xml:space="preserve"> Young's Modulus [Mpsi]:</v>
      </c>
      <c r="AJ22" s="122" t="e">
        <v>#N/A</v>
      </c>
      <c r="AK22" s="54" t="e">
        <v>#N/A</v>
      </c>
      <c r="AL22" s="99"/>
      <c r="AP22" s="91"/>
      <c r="AQ22" s="73" t="str">
        <f>IF('Static Data Summary'!$K$16="[psi]","Temperature [°F]:",IF('Static Data Summary'!$K$16="[MPa]","Temperature [°C]:","error"))</f>
        <v>Temperature [°F]:</v>
      </c>
      <c r="AR22" s="100" t="e">
        <v>#N/A</v>
      </c>
      <c r="AS22" s="116" t="str">
        <f>CONCATENATE(" Young's Modulus ",'Static Data Summary'!$O$16,":")</f>
        <v xml:space="preserve"> Young's Modulus [Mpsi]:</v>
      </c>
      <c r="AT22" s="122" t="e">
        <v>#N/A</v>
      </c>
      <c r="AU22" s="54" t="e">
        <v>#N/A</v>
      </c>
      <c r="AV22" s="99"/>
    </row>
    <row r="23" spans="12:48" ht="16.8" thickBot="1" x14ac:dyDescent="0.35">
      <c r="L23" s="84"/>
      <c r="M23" s="85" t="s">
        <v>79</v>
      </c>
      <c r="N23" s="86">
        <v>5.0000000000000004E-6</v>
      </c>
      <c r="O23" s="85" t="s">
        <v>15</v>
      </c>
      <c r="P23" s="37">
        <v>0.2481123625902891</v>
      </c>
      <c r="Q23" s="55">
        <v>0.42000000000000004</v>
      </c>
      <c r="R23" s="87"/>
      <c r="V23" s="101"/>
      <c r="W23" s="85" t="s">
        <v>79</v>
      </c>
      <c r="X23" s="103" t="e">
        <v>#N/A</v>
      </c>
      <c r="Y23" s="85" t="s">
        <v>15</v>
      </c>
      <c r="Z23" s="37" t="e">
        <v>#N/A</v>
      </c>
      <c r="AA23" s="55" t="e">
        <v>#N/A</v>
      </c>
      <c r="AB23" s="104"/>
      <c r="AF23" s="101"/>
      <c r="AG23" s="85" t="s">
        <v>79</v>
      </c>
      <c r="AH23" s="103" t="e">
        <v>#N/A</v>
      </c>
      <c r="AI23" s="85" t="s">
        <v>15</v>
      </c>
      <c r="AJ23" s="37" t="e">
        <v>#N/A</v>
      </c>
      <c r="AK23" s="55" t="e">
        <v>#N/A</v>
      </c>
      <c r="AL23" s="104"/>
      <c r="AP23" s="101"/>
      <c r="AQ23" s="85" t="s">
        <v>79</v>
      </c>
      <c r="AR23" s="103" t="e">
        <v>#N/A</v>
      </c>
      <c r="AS23" s="85" t="s">
        <v>15</v>
      </c>
      <c r="AT23" s="37" t="e">
        <v>#N/A</v>
      </c>
      <c r="AU23" s="55" t="e">
        <v>#N/A</v>
      </c>
      <c r="AV23" s="104"/>
    </row>
    <row r="25" spans="12:48" x14ac:dyDescent="0.3">
      <c r="N25" s="149"/>
      <c r="X25" s="149"/>
      <c r="AH25" s="149"/>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2:I2"/>
    <mergeCell ref="R2:S2"/>
    <mergeCell ref="AB2:AC2"/>
    <mergeCell ref="AL2:AM2"/>
    <mergeCell ref="AV2:AW2"/>
    <mergeCell ref="H1:I1"/>
    <mergeCell ref="R1:S1"/>
    <mergeCell ref="AB1:AC1"/>
    <mergeCell ref="AL1:AM1"/>
    <mergeCell ref="AV1:AW1"/>
    <mergeCell ref="A5:I5"/>
    <mergeCell ref="K5:S5"/>
    <mergeCell ref="U5:AC5"/>
    <mergeCell ref="AE5:AM5"/>
    <mergeCell ref="AO5:AW5"/>
    <mergeCell ref="H3:I3"/>
    <mergeCell ref="R3:S3"/>
    <mergeCell ref="AB3:AC3"/>
    <mergeCell ref="AL3:AM3"/>
    <mergeCell ref="AV3:AW3"/>
  </mergeCells>
  <pageMargins left="0.7" right="0.7" top="0.75" bottom="0.75" header="0.3" footer="0.3"/>
  <pageSetup scale="73" fitToHeight="0" orientation="portrait"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C1D7C-3D28-4E42-B024-D80905841E34}">
  <sheetPr>
    <tabColor rgb="FFFF00FF"/>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5.6640625"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5.6" x14ac:dyDescent="0.3">
      <c r="A5" s="27" t="s">
        <v>23</v>
      </c>
      <c r="B5" s="27"/>
      <c r="C5" s="28"/>
      <c r="D5" s="28"/>
      <c r="E5" s="28"/>
      <c r="F5" s="28"/>
      <c r="G5" s="28"/>
      <c r="H5" s="28"/>
      <c r="I5" s="28"/>
      <c r="J5" s="28"/>
      <c r="K5" s="557" t="s">
        <v>23</v>
      </c>
      <c r="L5" s="557"/>
      <c r="M5" s="557"/>
      <c r="N5" s="557"/>
      <c r="O5" s="557"/>
      <c r="P5" s="557"/>
      <c r="Q5" s="557"/>
      <c r="R5" s="557"/>
      <c r="S5" s="557"/>
      <c r="T5" s="557"/>
      <c r="U5" s="557"/>
      <c r="V5" s="557"/>
    </row>
    <row r="6" spans="1:22" ht="13.8" thickBot="1" x14ac:dyDescent="0.3"/>
    <row r="7" spans="1:22" ht="59.4" thickBot="1" x14ac:dyDescent="0.3">
      <c r="B7" s="118" t="s">
        <v>30</v>
      </c>
      <c r="L7" s="31" t="s">
        <v>25</v>
      </c>
      <c r="M7" s="32" t="s">
        <v>34</v>
      </c>
      <c r="N7" s="32" t="s">
        <v>40</v>
      </c>
      <c r="O7" s="32" t="s">
        <v>41</v>
      </c>
      <c r="P7" s="32" t="s">
        <v>42</v>
      </c>
      <c r="Q7" s="32" t="s">
        <v>26</v>
      </c>
      <c r="R7" s="32" t="s">
        <v>43</v>
      </c>
      <c r="S7" s="32" t="s">
        <v>27</v>
      </c>
      <c r="T7" s="32" t="s">
        <v>28</v>
      </c>
      <c r="U7" s="33" t="s">
        <v>44</v>
      </c>
    </row>
    <row r="8" spans="1:22" ht="14.4" x14ac:dyDescent="0.25">
      <c r="L8" s="39" t="s">
        <v>206</v>
      </c>
      <c r="M8" s="225">
        <v>1762.51</v>
      </c>
      <c r="N8" s="124">
        <v>1199.8027517985588</v>
      </c>
      <c r="O8" s="124">
        <v>6583.910190708797</v>
      </c>
      <c r="P8" s="124">
        <v>7783.7129425073563</v>
      </c>
      <c r="Q8" s="567" t="e">
        <f>NA()</f>
        <v>#N/A</v>
      </c>
      <c r="R8" s="569" t="e">
        <v>#N/A</v>
      </c>
      <c r="S8" s="570" t="e">
        <v>#N/A</v>
      </c>
      <c r="T8" s="567" t="e">
        <v>#N/A</v>
      </c>
      <c r="U8" s="568" t="e">
        <v>#N/A</v>
      </c>
    </row>
    <row r="9" spans="1:22" ht="14.4" x14ac:dyDescent="0.25">
      <c r="L9" s="40" t="e">
        <v>#N/A</v>
      </c>
      <c r="M9" s="107" t="e">
        <v>#N/A</v>
      </c>
      <c r="N9" s="125" t="e">
        <v>#N/A</v>
      </c>
      <c r="O9" s="125" t="e">
        <v>#N/A</v>
      </c>
      <c r="P9" s="125" t="e">
        <v>#N/A</v>
      </c>
      <c r="Q9" s="558"/>
      <c r="R9" s="560"/>
      <c r="S9" s="563"/>
      <c r="T9" s="563"/>
      <c r="U9" s="565"/>
    </row>
    <row r="10" spans="1:22" ht="14.4" x14ac:dyDescent="0.25">
      <c r="L10" s="41" t="e">
        <v>#N/A</v>
      </c>
      <c r="M10" s="108" t="e">
        <v>#N/A</v>
      </c>
      <c r="N10" s="126" t="e">
        <v>#N/A</v>
      </c>
      <c r="O10" s="126" t="e">
        <v>#N/A</v>
      </c>
      <c r="P10" s="126" t="e">
        <v>#N/A</v>
      </c>
      <c r="Q10" s="558"/>
      <c r="R10" s="560"/>
      <c r="S10" s="563"/>
      <c r="T10" s="563"/>
      <c r="U10" s="565"/>
    </row>
    <row r="11" spans="1:22" ht="14.4" x14ac:dyDescent="0.25">
      <c r="L11" s="42" t="e">
        <v>#N/A</v>
      </c>
      <c r="M11" s="109" t="e">
        <v>#N/A</v>
      </c>
      <c r="N11" s="127" t="e">
        <v>#N/A</v>
      </c>
      <c r="O11" s="127" t="e">
        <v>#N/A</v>
      </c>
      <c r="P11" s="127" t="e">
        <v>#N/A</v>
      </c>
      <c r="Q11" s="558"/>
      <c r="R11" s="560"/>
      <c r="S11" s="563"/>
      <c r="T11" s="563"/>
      <c r="U11" s="565"/>
    </row>
    <row r="12" spans="1:22" ht="15" thickBot="1" x14ac:dyDescent="0.3">
      <c r="L12" s="110"/>
      <c r="M12" s="111"/>
      <c r="N12" s="112"/>
      <c r="O12" s="112"/>
      <c r="P12" s="112"/>
      <c r="Q12" s="559"/>
      <c r="R12" s="561"/>
      <c r="S12" s="564"/>
      <c r="T12" s="564"/>
      <c r="U12" s="566"/>
    </row>
    <row r="14" spans="1:22" ht="12.75" customHeight="1" x14ac:dyDescent="0.25"/>
    <row r="31" spans="2:2" x14ac:dyDescent="0.25">
      <c r="B31" s="118" t="s">
        <v>31</v>
      </c>
    </row>
  </sheetData>
  <mergeCells count="15">
    <mergeCell ref="H1:I1"/>
    <mergeCell ref="Q1:R1"/>
    <mergeCell ref="U1:V1"/>
    <mergeCell ref="H2:I2"/>
    <mergeCell ref="Q2:R2"/>
    <mergeCell ref="U2:V2"/>
    <mergeCell ref="H3:I3"/>
    <mergeCell ref="Q3:R3"/>
    <mergeCell ref="U3:V3"/>
    <mergeCell ref="K5:V5"/>
    <mergeCell ref="Q8:Q12"/>
    <mergeCell ref="R8:R12"/>
    <mergeCell ref="S8:S12"/>
    <mergeCell ref="T8:T12"/>
    <mergeCell ref="U8:U12"/>
  </mergeCells>
  <pageMargins left="0.7" right="0.7" top="0.75" bottom="0.75" header="0.3" footer="0.3"/>
  <pageSetup scale="77" orientation="portrait" r:id="rId1"/>
  <colBreaks count="1" manualBreakCount="1">
    <brk id="9" max="58" man="1"/>
  </colBreaks>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13C14-4609-4D8C-B709-157B4928E242}">
  <sheetPr>
    <tabColor rgb="FF00FFFF"/>
    <pageSetUpPr fitToPage="1"/>
  </sheetPr>
  <dimension ref="A1:AW58"/>
  <sheetViews>
    <sheetView showGridLines="0" showWhiteSpace="0" zoomScaleNormal="100" zoomScaleSheetLayoutView="100" zoomScalePageLayoutView="50" workbookViewId="0"/>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26.8867187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120"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148" t="s">
        <v>86</v>
      </c>
      <c r="O8" s="73" t="str">
        <f>CONCATENATE("Max. Compressive Stress ",'Static Data Summary'!$M$16,":")</f>
        <v>Max. Compressive Stress [psi]:</v>
      </c>
      <c r="P8" s="121">
        <v>24754.783097047584</v>
      </c>
      <c r="Q8" s="47"/>
      <c r="R8" s="72"/>
      <c r="V8" s="91"/>
      <c r="W8" s="73" t="s">
        <v>12</v>
      </c>
      <c r="X8" s="92" t="s">
        <v>87</v>
      </c>
      <c r="Y8" s="73" t="str">
        <f>CONCATENATE("Max. Compressive Stress ",'Static Data Summary'!$M$16,":")</f>
        <v>Max. Compressive Stress [psi]:</v>
      </c>
      <c r="Z8" s="121">
        <v>30563.729109205633</v>
      </c>
      <c r="AA8" s="47"/>
      <c r="AB8" s="91"/>
      <c r="AF8" s="91"/>
      <c r="AG8" s="73" t="s">
        <v>12</v>
      </c>
      <c r="AH8" s="92" t="s">
        <v>88</v>
      </c>
      <c r="AI8" s="73" t="str">
        <f>CONCATENATE("Max. Compressive Stress ",'Static Data Summary'!$M$16,":")</f>
        <v>Max. Compressive Stress [psi]:</v>
      </c>
      <c r="AJ8" s="121">
        <v>38039.732780795661</v>
      </c>
      <c r="AK8" s="47"/>
      <c r="AL8" s="91"/>
      <c r="AP8" s="91"/>
      <c r="AQ8" s="73" t="s">
        <v>12</v>
      </c>
      <c r="AR8" s="92" t="s">
        <v>89</v>
      </c>
      <c r="AS8" s="73" t="str">
        <f>CONCATENATE("Compressive Strength ",'Static Data Summary'!$N$16,":")</f>
        <v>Compressive Strength [psi]:</v>
      </c>
      <c r="AT8" s="123">
        <v>46884.262550007312</v>
      </c>
      <c r="AU8" s="58"/>
      <c r="AV8" s="91"/>
    </row>
    <row r="9" spans="1:49" x14ac:dyDescent="0.3">
      <c r="L9" s="72"/>
      <c r="M9" s="73" t="str">
        <f>CONCATENATE("Depth (m):")</f>
        <v>Depth (m):</v>
      </c>
      <c r="N9" s="53">
        <v>1762.64</v>
      </c>
      <c r="O9" s="75" t="str">
        <f>CONCATENATE("Scaled Compressive Strength ",'Static Data Summary'!$M$16,":")</f>
        <v>Scaled Compressive Strength [psi]:</v>
      </c>
      <c r="P9" s="121">
        <f>'24BA037 M-C'!P8</f>
        <v>24546.445568369032</v>
      </c>
      <c r="Q9" s="47"/>
      <c r="R9" s="72"/>
      <c r="V9" s="91"/>
      <c r="W9" s="73" t="str">
        <f>CONCATENATE("Depth (m):")</f>
        <v>Depth (m):</v>
      </c>
      <c r="X9" s="62">
        <v>1762.64</v>
      </c>
      <c r="Y9" s="75" t="str">
        <f>CONCATENATE("Scaled Compressive Strength ",'Static Data Summary'!$M$16,":")</f>
        <v>Scaled Compressive Strength [psi]:</v>
      </c>
      <c r="Z9" s="121">
        <f>'24BA037 M-C'!P9</f>
        <v>29018.476528093015</v>
      </c>
      <c r="AA9" s="47"/>
      <c r="AB9" s="91"/>
      <c r="AF9" s="91"/>
      <c r="AG9" s="73" t="str">
        <f>CONCATENATE("Depth (m):")</f>
        <v>Depth (m):</v>
      </c>
      <c r="AH9" s="62">
        <v>1762.64</v>
      </c>
      <c r="AI9" s="75" t="str">
        <f>CONCATENATE("Scaled Compressive Strength ",'Static Data Summary'!$M$16,":")</f>
        <v>Scaled Compressive Strength [psi]:</v>
      </c>
      <c r="AJ9" s="121">
        <f>'24BA037 M-C'!P10</f>
        <v>37953.603320748327</v>
      </c>
      <c r="AK9" s="47"/>
      <c r="AL9" s="91"/>
      <c r="AP9" s="91"/>
      <c r="AQ9" s="73" t="str">
        <f>CONCATENATE("Depth (m):")</f>
        <v>Depth (m):</v>
      </c>
      <c r="AR9" s="92">
        <v>1762.64</v>
      </c>
      <c r="AS9" s="75"/>
      <c r="AT9" s="46"/>
      <c r="AU9" s="49"/>
      <c r="AV9" s="91"/>
    </row>
    <row r="10" spans="1:49" ht="15" thickBot="1" x14ac:dyDescent="0.35">
      <c r="L10" s="72"/>
      <c r="M10" s="73" t="str">
        <f>CONCATENATE("Length ",'Static Data Summary'!$E$16,":")</f>
        <v>Length [in]:</v>
      </c>
      <c r="N10" s="76">
        <v>1.9453</v>
      </c>
      <c r="O10" s="73"/>
      <c r="Q10" s="49"/>
      <c r="R10" s="72"/>
      <c r="V10" s="91"/>
      <c r="W10" s="73" t="str">
        <f>CONCATENATE("Length ",'Static Data Summary'!$E$16,":")</f>
        <v>Length [in]:</v>
      </c>
      <c r="X10" s="93">
        <v>1.9453</v>
      </c>
      <c r="Y10" s="73"/>
      <c r="Z10"/>
      <c r="AA10" s="58"/>
      <c r="AB10" s="91"/>
      <c r="AF10" s="91"/>
      <c r="AG10" s="73" t="str">
        <f>CONCATENATE("Length ",'Static Data Summary'!$E$16,":")</f>
        <v>Length [in]:</v>
      </c>
      <c r="AH10" s="93">
        <v>1.9453</v>
      </c>
      <c r="AI10" s="73"/>
      <c r="AJ10"/>
      <c r="AK10" s="58"/>
      <c r="AL10" s="91"/>
      <c r="AP10" s="91"/>
      <c r="AQ10" s="73" t="str">
        <f>CONCATENATE("Length ",'Static Data Summary'!$E$16,":")</f>
        <v>Length [in]:</v>
      </c>
      <c r="AR10" s="93">
        <v>1.9453</v>
      </c>
      <c r="AS10" s="75"/>
      <c r="AT10"/>
      <c r="AU10" s="58"/>
      <c r="AV10" s="91"/>
    </row>
    <row r="11" spans="1:49" ht="15" thickBot="1" x14ac:dyDescent="0.35">
      <c r="L11" s="72"/>
      <c r="M11" s="73" t="str">
        <f>CONCATENATE("Diameter ",'Static Data Summary'!$F$16,":")</f>
        <v>Diameter [in]:</v>
      </c>
      <c r="N11" s="76">
        <v>0.99909999999999999</v>
      </c>
      <c r="O11" s="71" t="s">
        <v>13</v>
      </c>
      <c r="P11" s="105"/>
      <c r="Q11" s="45"/>
      <c r="R11" s="77"/>
      <c r="V11" s="91"/>
      <c r="W11" s="73" t="str">
        <f>CONCATENATE("Diameter ",'Static Data Summary'!$F$16,":")</f>
        <v>Diameter [in]:</v>
      </c>
      <c r="X11" s="93">
        <v>0.99909999999999999</v>
      </c>
      <c r="Y11" s="71" t="s">
        <v>13</v>
      </c>
      <c r="Z11" s="56"/>
      <c r="AA11" s="57"/>
      <c r="AB11" s="94"/>
      <c r="AF11" s="91"/>
      <c r="AG11" s="73" t="str">
        <f>CONCATENATE("Diameter ",'Static Data Summary'!$F$16,":")</f>
        <v>Diameter [in]:</v>
      </c>
      <c r="AH11" s="93">
        <v>0.99909999999999999</v>
      </c>
      <c r="AI11" s="71" t="s">
        <v>13</v>
      </c>
      <c r="AJ11" s="56"/>
      <c r="AK11" s="57"/>
      <c r="AL11" s="94"/>
      <c r="AP11" s="91"/>
      <c r="AQ11" s="73" t="str">
        <f>CONCATENATE("Diameter ",'Static Data Summary'!$F$16,":")</f>
        <v>Diameter [in]:</v>
      </c>
      <c r="AR11" s="93">
        <v>0.99909999999999999</v>
      </c>
      <c r="AS11" s="89" t="s">
        <v>13</v>
      </c>
      <c r="AT11" s="56"/>
      <c r="AU11" s="57"/>
      <c r="AV11" s="94"/>
    </row>
    <row r="12" spans="1:49" ht="15" thickTop="1" x14ac:dyDescent="0.3">
      <c r="L12" s="72"/>
      <c r="M12" s="73" t="s">
        <v>14</v>
      </c>
      <c r="N12" s="78">
        <v>1.9470523471124013</v>
      </c>
      <c r="O12" s="79"/>
      <c r="Q12" s="59" t="s">
        <v>98</v>
      </c>
      <c r="R12" s="72"/>
      <c r="V12" s="91"/>
      <c r="W12" s="73" t="s">
        <v>14</v>
      </c>
      <c r="X12" s="95">
        <v>1.9470523471124013</v>
      </c>
      <c r="Y12" s="79"/>
      <c r="Z12"/>
      <c r="AA12" s="59" t="s">
        <v>98</v>
      </c>
      <c r="AB12" s="91"/>
      <c r="AF12" s="91"/>
      <c r="AG12" s="73" t="s">
        <v>14</v>
      </c>
      <c r="AH12" s="95">
        <v>1.9470523471124013</v>
      </c>
      <c r="AI12" s="79"/>
      <c r="AJ12"/>
      <c r="AK12" s="59" t="s">
        <v>98</v>
      </c>
      <c r="AL12" s="91"/>
      <c r="AP12" s="91"/>
      <c r="AQ12" s="73" t="s">
        <v>14</v>
      </c>
      <c r="AR12" s="95">
        <v>1.9470523471124013</v>
      </c>
      <c r="AS12" s="14"/>
      <c r="AT12"/>
      <c r="AU12" s="59" t="s">
        <v>98</v>
      </c>
      <c r="AV12" s="91"/>
    </row>
    <row r="13" spans="1:49" x14ac:dyDescent="0.3">
      <c r="L13" s="72"/>
      <c r="M13" s="73" t="s">
        <v>75</v>
      </c>
      <c r="N13" s="78">
        <v>68.8</v>
      </c>
      <c r="O13" s="79"/>
      <c r="Q13" s="59" t="s">
        <v>99</v>
      </c>
      <c r="R13" s="72"/>
      <c r="V13" s="91"/>
      <c r="W13" s="73" t="s">
        <v>75</v>
      </c>
      <c r="X13" s="95">
        <v>68.8</v>
      </c>
      <c r="Y13" s="79"/>
      <c r="Z13"/>
      <c r="AA13" s="59" t="s">
        <v>99</v>
      </c>
      <c r="AB13" s="91"/>
      <c r="AF13" s="91"/>
      <c r="AG13" s="73" t="s">
        <v>75</v>
      </c>
      <c r="AH13" s="95">
        <v>68.8</v>
      </c>
      <c r="AI13" s="79"/>
      <c r="AJ13"/>
      <c r="AK13" s="59" t="s">
        <v>99</v>
      </c>
      <c r="AL13" s="91"/>
      <c r="AP13" s="91"/>
      <c r="AQ13" s="73" t="s">
        <v>75</v>
      </c>
      <c r="AR13" s="95">
        <v>68.8</v>
      </c>
      <c r="AS13" s="14"/>
      <c r="AT13"/>
      <c r="AU13" s="59" t="s">
        <v>99</v>
      </c>
      <c r="AV13" s="91"/>
    </row>
    <row r="14" spans="1:49" ht="16.2" x14ac:dyDescent="0.3">
      <c r="L14" s="72"/>
      <c r="M14" s="80" t="s">
        <v>76</v>
      </c>
      <c r="N14" s="78">
        <v>2.7529156345689398</v>
      </c>
      <c r="O14" s="168" t="str">
        <f>CONCATENATE(" Young's Modulus ",'Static Data Summary'!$O$16,":")</f>
        <v xml:space="preserve"> Young's Modulus [Mpsi]:</v>
      </c>
      <c r="P14" s="169">
        <v>10.181204951338129</v>
      </c>
      <c r="Q14" s="170">
        <v>0.45</v>
      </c>
      <c r="R14" s="81"/>
      <c r="V14" s="91"/>
      <c r="W14" s="80" t="s">
        <v>76</v>
      </c>
      <c r="X14" s="95">
        <v>2.7529156345689398</v>
      </c>
      <c r="Y14" s="116" t="str">
        <f>CONCATENATE(" Young's Modulus ",'Static Data Summary'!$O$16,":")</f>
        <v xml:space="preserve"> Young's Modulus [Mpsi]:</v>
      </c>
      <c r="Z14" s="122">
        <v>10.982789170363853</v>
      </c>
      <c r="AA14" s="60">
        <v>0.45</v>
      </c>
      <c r="AB14" s="99"/>
      <c r="AF14" s="91"/>
      <c r="AG14" s="80" t="s">
        <v>76</v>
      </c>
      <c r="AH14" s="95">
        <v>2.7529156345689398</v>
      </c>
      <c r="AI14" s="116" t="str">
        <f>CONCATENATE(" Young's Modulus ",'Static Data Summary'!$O$16,":")</f>
        <v xml:space="preserve"> Young's Modulus [Mpsi]:</v>
      </c>
      <c r="AJ14" s="122">
        <v>11.355003100116914</v>
      </c>
      <c r="AK14" s="60">
        <v>0.45</v>
      </c>
      <c r="AL14" s="99"/>
      <c r="AP14" s="91"/>
      <c r="AQ14" s="80" t="s">
        <v>76</v>
      </c>
      <c r="AR14" s="95">
        <v>2.7529156345689398</v>
      </c>
      <c r="AS14" s="116" t="str">
        <f>CONCATENATE(" Young's Modulus ",'Static Data Summary'!$O$16,":")</f>
        <v xml:space="preserve"> Young's Modulus [Mpsi]:</v>
      </c>
      <c r="AT14" s="122">
        <v>10.925239654755231</v>
      </c>
      <c r="AU14" s="60">
        <v>0.45</v>
      </c>
      <c r="AV14" s="99"/>
    </row>
    <row r="15" spans="1:49" x14ac:dyDescent="0.3">
      <c r="L15" s="72"/>
      <c r="M15" s="73" t="s">
        <v>77</v>
      </c>
      <c r="N15" s="78">
        <v>68.8</v>
      </c>
      <c r="O15" s="171" t="s">
        <v>15</v>
      </c>
      <c r="P15" s="172">
        <v>0.23949873975864411</v>
      </c>
      <c r="Q15" s="173">
        <v>0.55000000000000004</v>
      </c>
      <c r="R15" s="81"/>
      <c r="V15" s="91"/>
      <c r="W15" s="73" t="s">
        <v>77</v>
      </c>
      <c r="X15" s="95">
        <v>68.8</v>
      </c>
      <c r="Y15" s="82" t="s">
        <v>15</v>
      </c>
      <c r="Z15" s="36">
        <v>0.30963363286018786</v>
      </c>
      <c r="AA15" s="61">
        <v>0.55000000000000004</v>
      </c>
      <c r="AB15" s="99"/>
      <c r="AF15" s="91"/>
      <c r="AG15" s="73" t="s">
        <v>77</v>
      </c>
      <c r="AH15" s="95">
        <v>68.8</v>
      </c>
      <c r="AI15" s="82" t="s">
        <v>15</v>
      </c>
      <c r="AJ15" s="36">
        <v>0.31418436511285414</v>
      </c>
      <c r="AK15" s="61">
        <v>0.55000000000000004</v>
      </c>
      <c r="AL15" s="99"/>
      <c r="AP15" s="91"/>
      <c r="AQ15" s="73" t="s">
        <v>77</v>
      </c>
      <c r="AR15" s="95">
        <v>68.8</v>
      </c>
      <c r="AS15" s="82" t="s">
        <v>15</v>
      </c>
      <c r="AT15" s="36">
        <v>0.3563344563033945</v>
      </c>
      <c r="AU15" s="61">
        <v>0.55000000000000004</v>
      </c>
      <c r="AV15" s="99"/>
    </row>
    <row r="16" spans="1:49" ht="16.2" x14ac:dyDescent="0.3">
      <c r="L16" s="72"/>
      <c r="M16" s="73" t="s">
        <v>78</v>
      </c>
      <c r="N16" s="78">
        <v>2.7529156345689398</v>
      </c>
      <c r="O16" s="116" t="str">
        <f>CONCATENATE(" Young's Modulus ",'Static Data Summary'!$O$16,":")</f>
        <v xml:space="preserve"> Young's Modulus [Mpsi]:</v>
      </c>
      <c r="P16" s="122">
        <v>10.512113233898409</v>
      </c>
      <c r="Q16" s="51">
        <v>0.51</v>
      </c>
      <c r="R16" s="81"/>
      <c r="V16" s="91"/>
      <c r="W16" s="73" t="s">
        <v>78</v>
      </c>
      <c r="X16" s="95">
        <v>2.7529156345689398</v>
      </c>
      <c r="Y16" s="116" t="str">
        <f>CONCATENATE(" Young's Modulus ",'Static Data Summary'!$O$16,":")</f>
        <v xml:space="preserve"> Young's Modulus [Mpsi]:</v>
      </c>
      <c r="Z16" s="122">
        <v>11.785602495050661</v>
      </c>
      <c r="AA16" s="60">
        <v>0.59</v>
      </c>
      <c r="AB16" s="99"/>
      <c r="AF16" s="91"/>
      <c r="AG16" s="73" t="s">
        <v>78</v>
      </c>
      <c r="AH16" s="95">
        <v>2.7529156345689398</v>
      </c>
      <c r="AI16" s="116" t="str">
        <f>CONCATENATE(" Young's Modulus ",'Static Data Summary'!$O$16,":")</f>
        <v xml:space="preserve"> Young's Modulus [Mpsi]:</v>
      </c>
      <c r="AJ16" s="122">
        <v>11.513495151839198</v>
      </c>
      <c r="AK16" s="60">
        <v>0.67</v>
      </c>
      <c r="AL16" s="99"/>
      <c r="AP16" s="91"/>
      <c r="AQ16" s="73" t="s">
        <v>78</v>
      </c>
      <c r="AR16" s="95">
        <v>2.7529156345689398</v>
      </c>
      <c r="AS16" s="116" t="str">
        <f>CONCATENATE(" Young's Modulus ",'Static Data Summary'!$O$16,":")</f>
        <v xml:space="preserve"> Young's Modulus [Mpsi]:</v>
      </c>
      <c r="AT16" s="122">
        <v>11.305964473639087</v>
      </c>
      <c r="AU16" s="60">
        <v>0.57999999999999996</v>
      </c>
      <c r="AV16" s="99"/>
    </row>
    <row r="17" spans="12:48" x14ac:dyDescent="0.3">
      <c r="L17" s="72"/>
      <c r="M17" s="73" t="s">
        <v>16</v>
      </c>
      <c r="N17" s="53" t="s">
        <v>33</v>
      </c>
      <c r="O17" s="82" t="s">
        <v>15</v>
      </c>
      <c r="P17" s="36">
        <v>0.26173067803765654</v>
      </c>
      <c r="Q17" s="52">
        <v>0.61</v>
      </c>
      <c r="R17" s="81"/>
      <c r="V17" s="91"/>
      <c r="W17" s="73" t="s">
        <v>16</v>
      </c>
      <c r="X17" s="62" t="s">
        <v>33</v>
      </c>
      <c r="Y17" s="82" t="s">
        <v>15</v>
      </c>
      <c r="Z17" s="36">
        <v>0.35081977048622603</v>
      </c>
      <c r="AA17" s="61">
        <v>0.69</v>
      </c>
      <c r="AB17" s="99"/>
      <c r="AF17" s="91"/>
      <c r="AG17" s="73" t="s">
        <v>16</v>
      </c>
      <c r="AH17" s="62" t="s">
        <v>33</v>
      </c>
      <c r="AI17" s="82" t="s">
        <v>15</v>
      </c>
      <c r="AJ17" s="36">
        <v>0.38159973434805261</v>
      </c>
      <c r="AK17" s="61">
        <v>0.77</v>
      </c>
      <c r="AL17" s="99"/>
      <c r="AP17" s="91"/>
      <c r="AQ17" s="73" t="s">
        <v>16</v>
      </c>
      <c r="AR17" s="62" t="s">
        <v>33</v>
      </c>
      <c r="AS17" s="82" t="s">
        <v>15</v>
      </c>
      <c r="AT17" s="36">
        <v>0.3817596453186356</v>
      </c>
      <c r="AU17" s="61">
        <v>0.67999999999999994</v>
      </c>
      <c r="AV17" s="99"/>
    </row>
    <row r="18" spans="12:48" ht="15" thickBot="1" x14ac:dyDescent="0.35">
      <c r="L18" s="72"/>
      <c r="M18" s="79"/>
      <c r="O18" s="116" t="str">
        <f>CONCATENATE(" Young's Modulus ",'Static Data Summary'!$O$16,":")</f>
        <v xml:space="preserve"> Young's Modulus [Mpsi]:</v>
      </c>
      <c r="P18" s="122">
        <v>9.8506364005298472</v>
      </c>
      <c r="Q18" s="51">
        <v>0.3</v>
      </c>
      <c r="R18" s="81"/>
      <c r="V18" s="91"/>
      <c r="W18" s="79"/>
      <c r="X18"/>
      <c r="Y18" s="168" t="str">
        <f>CONCATENATE(" Young's Modulus ",'Static Data Summary'!$O$16,":")</f>
        <v xml:space="preserve"> Young's Modulus [Mpsi]:</v>
      </c>
      <c r="Z18" s="169">
        <v>10.710781288195564</v>
      </c>
      <c r="AA18" s="174">
        <v>0.3</v>
      </c>
      <c r="AB18" s="99"/>
      <c r="AF18" s="91"/>
      <c r="AG18" s="79"/>
      <c r="AH18"/>
      <c r="AI18" s="168" t="str">
        <f>CONCATENATE(" Young's Modulus ",'Static Data Summary'!$O$16,":")</f>
        <v xml:space="preserve"> Young's Modulus [Mpsi]:</v>
      </c>
      <c r="AJ18" s="169">
        <v>10.956619370772707</v>
      </c>
      <c r="AK18" s="174">
        <v>0.25</v>
      </c>
      <c r="AL18" s="99"/>
      <c r="AP18" s="91"/>
      <c r="AQ18" s="79"/>
      <c r="AR18"/>
      <c r="AS18" s="168" t="str">
        <f>CONCATENATE(" Young's Modulus ",'Static Data Summary'!$O$16,":")</f>
        <v xml:space="preserve"> Young's Modulus [Mpsi]:</v>
      </c>
      <c r="AT18" s="169">
        <v>11.190116115999301</v>
      </c>
      <c r="AU18" s="174">
        <v>0.2</v>
      </c>
      <c r="AV18" s="99"/>
    </row>
    <row r="19" spans="12:48" ht="15" thickBot="1" x14ac:dyDescent="0.35">
      <c r="L19" s="72"/>
      <c r="M19" s="71" t="s">
        <v>17</v>
      </c>
      <c r="N19" s="44"/>
      <c r="O19" s="82" t="s">
        <v>15</v>
      </c>
      <c r="P19" s="36">
        <v>0.22201833246398156</v>
      </c>
      <c r="Q19" s="52">
        <v>0.5</v>
      </c>
      <c r="R19" s="81"/>
      <c r="V19" s="91"/>
      <c r="W19" s="71" t="s">
        <v>17</v>
      </c>
      <c r="X19" s="56"/>
      <c r="Y19" s="171" t="s">
        <v>15</v>
      </c>
      <c r="Z19" s="172">
        <v>0.28486935494956678</v>
      </c>
      <c r="AA19" s="175">
        <v>0.5</v>
      </c>
      <c r="AB19" s="99"/>
      <c r="AF19" s="91"/>
      <c r="AG19" s="71" t="s">
        <v>17</v>
      </c>
      <c r="AH19" s="56"/>
      <c r="AI19" s="171" t="s">
        <v>15</v>
      </c>
      <c r="AJ19" s="172">
        <v>0.28649192667126006</v>
      </c>
      <c r="AK19" s="175">
        <v>0.5</v>
      </c>
      <c r="AL19" s="99"/>
      <c r="AP19" s="91"/>
      <c r="AQ19" s="71" t="s">
        <v>17</v>
      </c>
      <c r="AR19" s="56"/>
      <c r="AS19" s="171" t="s">
        <v>15</v>
      </c>
      <c r="AT19" s="172">
        <v>0.32914985192975188</v>
      </c>
      <c r="AU19" s="175">
        <v>0.45</v>
      </c>
      <c r="AV19" s="99"/>
    </row>
    <row r="20" spans="12:48" ht="15" thickTop="1" x14ac:dyDescent="0.3">
      <c r="L20" s="72"/>
      <c r="M20" s="75" t="str">
        <f>CONCATENATE("Confining Pressure ",'Static Data Summary'!$K$16,":")</f>
        <v>Confining Pressure [psi]:</v>
      </c>
      <c r="N20" s="121">
        <v>1200.7635074626885</v>
      </c>
      <c r="O20" s="116" t="str">
        <f>CONCATENATE(" Young's Modulus ",'Static Data Summary'!$O$16,":")</f>
        <v xml:space="preserve"> Young's Modulus [Mpsi]:</v>
      </c>
      <c r="P20" s="122">
        <v>10.157380377326321</v>
      </c>
      <c r="Q20" s="51">
        <v>0.33</v>
      </c>
      <c r="R20" s="81"/>
      <c r="V20" s="91"/>
      <c r="W20" s="75" t="str">
        <f>CONCATENATE("Confining Pressure ",'Static Data Summary'!$K$16,":")</f>
        <v>Confining Pressure [psi]:</v>
      </c>
      <c r="X20" s="123">
        <v>2200.6894472361887</v>
      </c>
      <c r="Y20" s="116" t="str">
        <f>CONCATENATE(" Young's Modulus ",'Static Data Summary'!$O$16,":")</f>
        <v xml:space="preserve"> Young's Modulus [Mpsi]:</v>
      </c>
      <c r="Z20" s="122">
        <v>11.163375444259719</v>
      </c>
      <c r="AA20" s="60">
        <v>0.33</v>
      </c>
      <c r="AB20" s="99"/>
      <c r="AF20" s="91"/>
      <c r="AG20" s="75" t="str">
        <f>CONCATENATE("Confining Pressure ",'Static Data Summary'!$K$16,":")</f>
        <v>Confining Pressure [psi]:</v>
      </c>
      <c r="AH20" s="123">
        <v>4200.5685167464044</v>
      </c>
      <c r="AI20" s="116" t="str">
        <f>CONCATENATE(" Young's Modulus ",'Static Data Summary'!$O$16,":")</f>
        <v xml:space="preserve"> Young's Modulus [Mpsi]:</v>
      </c>
      <c r="AJ20" s="122">
        <v>11.040427264443778</v>
      </c>
      <c r="AK20" s="60">
        <v>0.33</v>
      </c>
      <c r="AL20" s="99"/>
      <c r="AP20" s="91"/>
      <c r="AQ20" s="75" t="str">
        <f>CONCATENATE("Confining Pressure ",'Static Data Summary'!$K$16,":")</f>
        <v>Confining Pressure [psi]:</v>
      </c>
      <c r="AR20" s="123">
        <v>6200.0700868056429</v>
      </c>
      <c r="AS20" s="116" t="str">
        <f>CONCATENATE(" Young's Modulus ",'Static Data Summary'!$O$16,":")</f>
        <v xml:space="preserve"> Young's Modulus [Mpsi]:</v>
      </c>
      <c r="AT20" s="122">
        <v>11.144344606099805</v>
      </c>
      <c r="AU20" s="60">
        <v>0.33</v>
      </c>
      <c r="AV20" s="99"/>
    </row>
    <row r="21" spans="12:48" x14ac:dyDescent="0.3">
      <c r="L21" s="72"/>
      <c r="M21" s="75" t="str">
        <f>CONCATENATE("Pore Pressure ",'Static Data Summary'!$L$16,":")</f>
        <v>Pore Pressure [psi]:</v>
      </c>
      <c r="N21" s="121">
        <v>0</v>
      </c>
      <c r="O21" s="82" t="s">
        <v>15</v>
      </c>
      <c r="P21" s="36">
        <v>0.24379350439417277</v>
      </c>
      <c r="Q21" s="52">
        <v>0.67</v>
      </c>
      <c r="R21" s="81"/>
      <c r="V21" s="91"/>
      <c r="W21" s="75" t="str">
        <f>CONCATENATE("Pore Pressure ",'Static Data Summary'!$L$16,":")</f>
        <v>Pore Pressure [psi]:</v>
      </c>
      <c r="X21" s="123">
        <v>0</v>
      </c>
      <c r="Y21" s="82" t="s">
        <v>15</v>
      </c>
      <c r="Z21" s="36">
        <v>0.31240126734423529</v>
      </c>
      <c r="AA21" s="61">
        <v>0.67</v>
      </c>
      <c r="AB21" s="99"/>
      <c r="AF21" s="91"/>
      <c r="AG21" s="75" t="str">
        <f>CONCATENATE("Pore Pressure ",'Static Data Summary'!$L$16,":")</f>
        <v>Pore Pressure [psi]:</v>
      </c>
      <c r="AH21" s="123">
        <v>0</v>
      </c>
      <c r="AI21" s="82" t="s">
        <v>15</v>
      </c>
      <c r="AJ21" s="36">
        <v>0.31441576225281115</v>
      </c>
      <c r="AK21" s="61">
        <v>0.67</v>
      </c>
      <c r="AL21" s="99"/>
      <c r="AP21" s="91"/>
      <c r="AQ21" s="75" t="str">
        <f>CONCATENATE("Pore Pressure ",'Static Data Summary'!$L$16,":")</f>
        <v>Pore Pressure [psi]:</v>
      </c>
      <c r="AR21" s="123">
        <v>0</v>
      </c>
      <c r="AS21" s="82" t="s">
        <v>15</v>
      </c>
      <c r="AT21" s="36">
        <v>0.36310088127072981</v>
      </c>
      <c r="AU21" s="61">
        <v>0.67</v>
      </c>
      <c r="AV21" s="99"/>
    </row>
    <row r="22" spans="12:48" x14ac:dyDescent="0.3">
      <c r="L22" s="72"/>
      <c r="M22" s="73" t="str">
        <f>IF('Static Data Summary'!$K$16="[psi]","Temperature [°F]:",IF('Static Data Summary'!$K$16="[MPa]","Temperature [°C]:","error"))</f>
        <v>Temperature [°F]:</v>
      </c>
      <c r="N22" s="83" t="s">
        <v>18</v>
      </c>
      <c r="O22" s="116" t="str">
        <f>CONCATENATE(" Young's Modulus ",'Static Data Summary'!$O$16,":")</f>
        <v xml:space="preserve"> Young's Modulus [Mpsi]:</v>
      </c>
      <c r="P22" s="122">
        <v>8.108580115025962</v>
      </c>
      <c r="Q22" s="54">
        <v>0.09</v>
      </c>
      <c r="R22" s="81"/>
      <c r="V22" s="91"/>
      <c r="W22" s="73" t="str">
        <f>IF('Static Data Summary'!$K$16="[psi]","Temperature [°F]:",IF('Static Data Summary'!$K$16="[MPa]","Temperature [°C]:","error"))</f>
        <v>Temperature [°F]:</v>
      </c>
      <c r="X22" s="100" t="s">
        <v>18</v>
      </c>
      <c r="Y22" s="116" t="str">
        <f>CONCATENATE(" Young's Modulus ",'Static Data Summary'!$O$16,":")</f>
        <v xml:space="preserve"> Young's Modulus [Mpsi]:</v>
      </c>
      <c r="Z22" s="122">
        <v>8.3911169883458943</v>
      </c>
      <c r="AA22" s="54">
        <v>0.04</v>
      </c>
      <c r="AB22" s="99"/>
      <c r="AF22" s="91"/>
      <c r="AG22" s="73" t="str">
        <f>IF('Static Data Summary'!$K$16="[psi]","Temperature [°F]:",IF('Static Data Summary'!$K$16="[MPa]","Temperature [°C]:","error"))</f>
        <v>Temperature [°F]:</v>
      </c>
      <c r="AH22" s="100" t="s">
        <v>18</v>
      </c>
      <c r="AI22" s="116" t="str">
        <f>CONCATENATE(" Young's Modulus ",'Static Data Summary'!$O$16,":")</f>
        <v xml:space="preserve"> Young's Modulus [Mpsi]:</v>
      </c>
      <c r="AJ22" s="122" t="e">
        <v>#N/A</v>
      </c>
      <c r="AK22" s="54" t="e">
        <v>#N/A</v>
      </c>
      <c r="AL22" s="99"/>
      <c r="AP22" s="91"/>
      <c r="AQ22" s="73" t="str">
        <f>IF('Static Data Summary'!$K$16="[psi]","Temperature [°F]:",IF('Static Data Summary'!$K$16="[MPa]","Temperature [°C]:","error"))</f>
        <v>Temperature [°F]:</v>
      </c>
      <c r="AR22" s="100" t="s">
        <v>18</v>
      </c>
      <c r="AS22" s="116" t="str">
        <f>CONCATENATE(" Young's Modulus ",'Static Data Summary'!$O$16,":")</f>
        <v xml:space="preserve"> Young's Modulus [Mpsi]:</v>
      </c>
      <c r="AT22" s="122" t="e">
        <v>#N/A</v>
      </c>
      <c r="AU22" s="54" t="e">
        <v>#N/A</v>
      </c>
      <c r="AV22" s="99"/>
    </row>
    <row r="23" spans="12:48" ht="16.8" thickBot="1" x14ac:dyDescent="0.35">
      <c r="L23" s="84"/>
      <c r="M23" s="85" t="s">
        <v>79</v>
      </c>
      <c r="N23" s="86">
        <v>5.0000000000000004E-6</v>
      </c>
      <c r="O23" s="85" t="s">
        <v>15</v>
      </c>
      <c r="P23" s="37">
        <v>0.15496154023777245</v>
      </c>
      <c r="Q23" s="55">
        <v>0.19</v>
      </c>
      <c r="R23" s="87"/>
      <c r="V23" s="101"/>
      <c r="W23" s="85" t="s">
        <v>79</v>
      </c>
      <c r="X23" s="103">
        <v>5.0000000000000004E-6</v>
      </c>
      <c r="Y23" s="85" t="s">
        <v>15</v>
      </c>
      <c r="Z23" s="37">
        <v>0.14838087567879057</v>
      </c>
      <c r="AA23" s="55">
        <v>0.14000000000000001</v>
      </c>
      <c r="AB23" s="104"/>
      <c r="AF23" s="101"/>
      <c r="AG23" s="85" t="s">
        <v>79</v>
      </c>
      <c r="AH23" s="103">
        <v>5.0000000000000004E-6</v>
      </c>
      <c r="AI23" s="85" t="s">
        <v>15</v>
      </c>
      <c r="AJ23" s="37" t="e">
        <v>#N/A</v>
      </c>
      <c r="AK23" s="55" t="e">
        <v>#N/A</v>
      </c>
      <c r="AL23" s="104"/>
      <c r="AP23" s="101"/>
      <c r="AQ23" s="85" t="s">
        <v>79</v>
      </c>
      <c r="AR23" s="103">
        <v>5.0000000000000004E-6</v>
      </c>
      <c r="AS23" s="85" t="s">
        <v>15</v>
      </c>
      <c r="AT23" s="37" t="e">
        <v>#N/A</v>
      </c>
      <c r="AU23" s="55" t="e">
        <v>#N/A</v>
      </c>
      <c r="AV23" s="104"/>
    </row>
    <row r="25" spans="12:48" x14ac:dyDescent="0.3">
      <c r="N25" s="149"/>
      <c r="X25" s="149"/>
      <c r="AH25" s="149"/>
      <c r="AQ25" s="176"/>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2:I2"/>
    <mergeCell ref="R2:S2"/>
    <mergeCell ref="AB2:AC2"/>
    <mergeCell ref="AL2:AM2"/>
    <mergeCell ref="AV2:AW2"/>
    <mergeCell ref="H1:I1"/>
    <mergeCell ref="R1:S1"/>
    <mergeCell ref="AB1:AC1"/>
    <mergeCell ref="AL1:AM1"/>
    <mergeCell ref="AV1:AW1"/>
    <mergeCell ref="A5:I5"/>
    <mergeCell ref="K5:S5"/>
    <mergeCell ref="U5:AC5"/>
    <mergeCell ref="AE5:AM5"/>
    <mergeCell ref="AO5:AW5"/>
    <mergeCell ref="H3:I3"/>
    <mergeCell ref="R3:S3"/>
    <mergeCell ref="AB3:AC3"/>
    <mergeCell ref="AL3:AM3"/>
    <mergeCell ref="AV3:AW3"/>
  </mergeCells>
  <pageMargins left="0.7" right="0.7" top="0.75" bottom="0.75" header="0.3" footer="0.3"/>
  <pageSetup scale="73" fitToHeight="0"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89135-82F7-4769-8DC5-0609DA66CDC4}">
  <sheetPr>
    <tabColor rgb="FF00FFFF"/>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6.664062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26"/>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26"/>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26"/>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6"/>
      <c r="K4" s="26" t="s">
        <v>3</v>
      </c>
      <c r="L4" s="29"/>
      <c r="M4" s="25" t="str">
        <f>C4</f>
        <v>Onshore, Canada</v>
      </c>
      <c r="N4" s="28"/>
      <c r="O4" s="28"/>
      <c r="P4" s="28"/>
      <c r="Q4" s="28"/>
      <c r="R4" s="28"/>
    </row>
    <row r="5" spans="1:22" ht="15.6" x14ac:dyDescent="0.3">
      <c r="A5" s="557" t="s">
        <v>23</v>
      </c>
      <c r="B5" s="557"/>
      <c r="C5" s="557"/>
      <c r="D5" s="557"/>
      <c r="E5" s="557"/>
      <c r="F5" s="557"/>
      <c r="G5" s="557"/>
      <c r="H5" s="557"/>
      <c r="I5" s="557"/>
      <c r="J5" s="28"/>
      <c r="K5" s="557" t="s">
        <v>23</v>
      </c>
      <c r="L5" s="557"/>
      <c r="M5" s="557"/>
      <c r="N5" s="557"/>
      <c r="O5" s="557"/>
      <c r="P5" s="557"/>
      <c r="Q5" s="557"/>
      <c r="R5" s="557"/>
      <c r="S5" s="557"/>
      <c r="T5" s="557"/>
      <c r="U5" s="557"/>
      <c r="V5" s="557"/>
    </row>
    <row r="6" spans="1:22" ht="13.8" thickBot="1" x14ac:dyDescent="0.3"/>
    <row r="7" spans="1:22" ht="59.4" thickBot="1" x14ac:dyDescent="0.3">
      <c r="B7" s="119" t="s">
        <v>30</v>
      </c>
      <c r="L7" s="31" t="s">
        <v>25</v>
      </c>
      <c r="M7" s="32" t="s">
        <v>34</v>
      </c>
      <c r="N7" s="32" t="s">
        <v>40</v>
      </c>
      <c r="O7" s="32" t="s">
        <v>41</v>
      </c>
      <c r="P7" s="32" t="s">
        <v>42</v>
      </c>
      <c r="Q7" s="32" t="s">
        <v>26</v>
      </c>
      <c r="R7" s="32" t="s">
        <v>43</v>
      </c>
      <c r="S7" s="32" t="s">
        <v>27</v>
      </c>
      <c r="T7" s="32" t="s">
        <v>28</v>
      </c>
      <c r="U7" s="33" t="s">
        <v>44</v>
      </c>
    </row>
    <row r="8" spans="1:22" ht="14.4" x14ac:dyDescent="0.25">
      <c r="L8" s="39" t="s">
        <v>82</v>
      </c>
      <c r="M8" s="106">
        <v>1762.64</v>
      </c>
      <c r="N8" s="124">
        <v>1200</v>
      </c>
      <c r="O8" s="124">
        <v>23346.445568369032</v>
      </c>
      <c r="P8" s="124">
        <v>24546.445568369032</v>
      </c>
      <c r="Q8" s="567">
        <v>4.4675633963276562</v>
      </c>
      <c r="R8" s="569">
        <v>19185.369492775841</v>
      </c>
      <c r="S8" s="570">
        <v>39.361145366784562</v>
      </c>
      <c r="T8" s="567">
        <v>0.82027420049827038</v>
      </c>
      <c r="U8" s="568">
        <v>4538.4213129649634</v>
      </c>
    </row>
    <row r="9" spans="1:22" ht="14.4" x14ac:dyDescent="0.25">
      <c r="L9" s="40" t="s">
        <v>83</v>
      </c>
      <c r="M9" s="107">
        <v>1762.64</v>
      </c>
      <c r="N9" s="125">
        <v>2201</v>
      </c>
      <c r="O9" s="125">
        <v>26817.476528093015</v>
      </c>
      <c r="P9" s="125">
        <v>29018.476528093015</v>
      </c>
      <c r="Q9" s="558"/>
      <c r="R9" s="560"/>
      <c r="S9" s="563"/>
      <c r="T9" s="563"/>
      <c r="U9" s="565"/>
    </row>
    <row r="10" spans="1:22" ht="14.4" x14ac:dyDescent="0.25">
      <c r="L10" s="41" t="s">
        <v>84</v>
      </c>
      <c r="M10" s="108">
        <v>1762.64</v>
      </c>
      <c r="N10" s="126">
        <v>4201</v>
      </c>
      <c r="O10" s="126">
        <v>33752.603320748327</v>
      </c>
      <c r="P10" s="126">
        <v>37953.603320748327</v>
      </c>
      <c r="Q10" s="558"/>
      <c r="R10" s="560"/>
      <c r="S10" s="563"/>
      <c r="T10" s="563"/>
      <c r="U10" s="565"/>
    </row>
    <row r="11" spans="1:22" ht="14.4" x14ac:dyDescent="0.25">
      <c r="L11" s="42" t="s">
        <v>85</v>
      </c>
      <c r="M11" s="109">
        <v>1762.64</v>
      </c>
      <c r="N11" s="127">
        <v>6200</v>
      </c>
      <c r="O11" s="127">
        <v>40684.262550007312</v>
      </c>
      <c r="P11" s="127">
        <v>46884.262550007312</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31" spans="2:21" x14ac:dyDescent="0.25">
      <c r="B31" s="118" t="s">
        <v>31</v>
      </c>
    </row>
  </sheetData>
  <mergeCells count="17">
    <mergeCell ref="H1:I1"/>
    <mergeCell ref="Q1:R1"/>
    <mergeCell ref="U1:V1"/>
    <mergeCell ref="H2:I2"/>
    <mergeCell ref="Q2:R2"/>
    <mergeCell ref="U2:V2"/>
    <mergeCell ref="L14:U18"/>
    <mergeCell ref="H3:I3"/>
    <mergeCell ref="Q3:R3"/>
    <mergeCell ref="U3:V3"/>
    <mergeCell ref="A5:I5"/>
    <mergeCell ref="K5:V5"/>
    <mergeCell ref="Q8:Q12"/>
    <mergeCell ref="R8:R12"/>
    <mergeCell ref="S8:S12"/>
    <mergeCell ref="T8:T12"/>
    <mergeCell ref="U8:U12"/>
  </mergeCells>
  <pageMargins left="0.7" right="0.7" top="0.75" bottom="0.75" header="0.3" footer="0.3"/>
  <pageSetup scale="77" orientation="portrait" r:id="rId1"/>
  <colBreaks count="1" manualBreakCount="1">
    <brk id="9" max="57" man="1"/>
  </colBreaks>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B5E03-8BD1-4102-AE15-9AE79112E4A3}">
  <sheetPr codeName="Sheet7">
    <tabColor rgb="FF00FF00"/>
    <pageSetUpPr fitToPage="1"/>
  </sheetPr>
  <dimension ref="A1:AW58"/>
  <sheetViews>
    <sheetView showGridLines="0" showWhiteSpace="0" zoomScaleNormal="100" zoomScaleSheetLayoutView="100" zoomScalePageLayoutView="50" workbookViewId="0">
      <selection activeCell="B7" sqref="B7"/>
    </sheetView>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26.88671875" style="48"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26.8867187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120"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74" t="s">
        <v>121</v>
      </c>
      <c r="O8" s="73" t="str">
        <f>CONCATENATE("Max. Compressive Stress ",'Static Data Summary'!$M$16,":")</f>
        <v>Max. Compressive Stress [psi]:</v>
      </c>
      <c r="P8" s="121">
        <v>24192.073569199598</v>
      </c>
      <c r="Q8" s="47"/>
      <c r="R8" s="72"/>
      <c r="V8" s="91"/>
      <c r="W8" s="73" t="s">
        <v>12</v>
      </c>
      <c r="X8" s="92" t="s">
        <v>122</v>
      </c>
      <c r="Y8" s="73" t="str">
        <f>CONCATENATE("Max. Compressive Stress ",'Static Data Summary'!$M$16,":")</f>
        <v>Max. Compressive Stress [psi]:</v>
      </c>
      <c r="Z8" s="121">
        <v>31745.484709508499</v>
      </c>
      <c r="AA8" s="47"/>
      <c r="AB8" s="91"/>
      <c r="AF8" s="91"/>
      <c r="AG8" s="73" t="s">
        <v>12</v>
      </c>
      <c r="AH8" s="92" t="s">
        <v>123</v>
      </c>
      <c r="AI8" s="73" t="str">
        <f>CONCATENATE("Compressive Strength ",'Static Data Summary'!$M$16,":")</f>
        <v>Compressive Strength [psi]:</v>
      </c>
      <c r="AJ8" s="121">
        <v>42327.014236053656</v>
      </c>
      <c r="AK8" s="47"/>
      <c r="AL8" s="91"/>
      <c r="AP8" s="91"/>
      <c r="AQ8" s="73" t="s">
        <v>12</v>
      </c>
      <c r="AR8" s="92" t="s">
        <v>124</v>
      </c>
      <c r="AS8" s="73" t="str">
        <f>CONCATENATE("Compressive Strength ",'Static Data Summary'!$N$16,":")</f>
        <v>Compressive Strength [psi]:</v>
      </c>
      <c r="AT8" s="123">
        <v>40303.451502954522</v>
      </c>
      <c r="AU8" s="58"/>
      <c r="AV8" s="91"/>
    </row>
    <row r="9" spans="1:49" x14ac:dyDescent="0.3">
      <c r="L9" s="72"/>
      <c r="M9" s="73" t="str">
        <f>CONCATENATE("Depth (m):")</f>
        <v>Depth (m):</v>
      </c>
      <c r="N9" s="53">
        <v>1851.67</v>
      </c>
      <c r="O9" s="75" t="str">
        <f>CONCATENATE("Scaled Compressive Strength ",'Static Data Summary'!$M$16,":")</f>
        <v>Scaled Compressive Strength [psi]:</v>
      </c>
      <c r="P9" s="121">
        <f>'24BA067 M-C'!P8</f>
        <v>23496</v>
      </c>
      <c r="Q9" s="47"/>
      <c r="R9" s="72"/>
      <c r="V9" s="91"/>
      <c r="W9" s="73" t="str">
        <f>CONCATENATE("Depth (m):")</f>
        <v>Depth (m):</v>
      </c>
      <c r="X9" s="62">
        <v>1851.67</v>
      </c>
      <c r="Y9" s="75" t="str">
        <f>CONCATENATE("Scaled Compressive Strength ",'Static Data Summary'!$M$16,":")</f>
        <v>Scaled Compressive Strength [psi]:</v>
      </c>
      <c r="Z9" s="121">
        <f>'24BA067 M-C'!P9</f>
        <v>31709</v>
      </c>
      <c r="AA9" s="47"/>
      <c r="AB9" s="91"/>
      <c r="AF9" s="91"/>
      <c r="AG9" s="73" t="str">
        <f>CONCATENATE("Depth (m):")</f>
        <v>Depth (m):</v>
      </c>
      <c r="AH9" s="62">
        <v>1851.67</v>
      </c>
      <c r="AI9" s="75"/>
      <c r="AJ9" s="121"/>
      <c r="AK9" s="47"/>
      <c r="AL9" s="91"/>
      <c r="AP9" s="91"/>
      <c r="AQ9" s="73" t="str">
        <f>CONCATENATE("Depth (m):")</f>
        <v>Depth (m):</v>
      </c>
      <c r="AR9" s="62">
        <v>1851.67</v>
      </c>
      <c r="AS9" s="75"/>
      <c r="AT9" s="46"/>
      <c r="AU9" s="49"/>
      <c r="AV9" s="91"/>
    </row>
    <row r="10" spans="1:49" ht="15" thickBot="1" x14ac:dyDescent="0.35">
      <c r="L10" s="72"/>
      <c r="M10" s="73" t="str">
        <f>CONCATENATE("Length ",'Static Data Summary'!$E$16,":")</f>
        <v>Length [in]:</v>
      </c>
      <c r="N10" s="76">
        <v>1.7262999999999999</v>
      </c>
      <c r="O10" s="73"/>
      <c r="Q10" s="49"/>
      <c r="R10" s="72"/>
      <c r="V10" s="91"/>
      <c r="W10" s="73" t="str">
        <f>CONCATENATE("Length ",'Static Data Summary'!$E$16,":")</f>
        <v>Length [in]:</v>
      </c>
      <c r="X10" s="93">
        <v>1.7262999999999999</v>
      </c>
      <c r="Y10" s="73"/>
      <c r="Z10"/>
      <c r="AA10" s="58"/>
      <c r="AB10" s="91"/>
      <c r="AF10" s="91"/>
      <c r="AG10" s="73" t="str">
        <f>CONCATENATE("Length ",'Static Data Summary'!$E$16,":")</f>
        <v>Length [in]:</v>
      </c>
      <c r="AH10" s="93">
        <v>1.7262999999999999</v>
      </c>
      <c r="AI10" s="73"/>
      <c r="AJ10"/>
      <c r="AK10" s="58"/>
      <c r="AL10" s="91"/>
      <c r="AP10" s="91"/>
      <c r="AQ10" s="73" t="str">
        <f>CONCATENATE("Length ",'Static Data Summary'!$E$16,":")</f>
        <v>Length [in]:</v>
      </c>
      <c r="AR10" s="93">
        <v>1.7262999999999999</v>
      </c>
      <c r="AS10" s="75"/>
      <c r="AT10"/>
      <c r="AU10" s="58"/>
      <c r="AV10" s="91"/>
    </row>
    <row r="11" spans="1:49" ht="15" thickBot="1" x14ac:dyDescent="0.35">
      <c r="L11" s="72"/>
      <c r="M11" s="73" t="str">
        <f>CONCATENATE("Diameter ",'Static Data Summary'!$F$16,":")</f>
        <v>Diameter [in]:</v>
      </c>
      <c r="N11" s="76">
        <v>0.97829999999999995</v>
      </c>
      <c r="O11" s="71" t="s">
        <v>13</v>
      </c>
      <c r="P11" s="105"/>
      <c r="Q11" s="45"/>
      <c r="R11" s="77"/>
      <c r="V11" s="91"/>
      <c r="W11" s="73" t="str">
        <f>CONCATENATE("Diameter ",'Static Data Summary'!$F$16,":")</f>
        <v>Diameter [in]:</v>
      </c>
      <c r="X11" s="93">
        <v>0.97829999999999995</v>
      </c>
      <c r="Y11" s="71" t="s">
        <v>13</v>
      </c>
      <c r="Z11" s="56"/>
      <c r="AA11" s="57"/>
      <c r="AB11" s="94"/>
      <c r="AF11" s="91"/>
      <c r="AG11" s="73" t="str">
        <f>CONCATENATE("Diameter ",'Static Data Summary'!$F$16,":")</f>
        <v>Diameter [in]:</v>
      </c>
      <c r="AH11" s="93">
        <v>0.97829999999999995</v>
      </c>
      <c r="AI11" s="71" t="s">
        <v>13</v>
      </c>
      <c r="AJ11" s="56"/>
      <c r="AK11" s="57"/>
      <c r="AL11" s="94"/>
      <c r="AP11" s="91"/>
      <c r="AQ11" s="73" t="str">
        <f>CONCATENATE("Diameter ",'Static Data Summary'!$F$16,":")</f>
        <v>Diameter [in]:</v>
      </c>
      <c r="AR11" s="93">
        <v>0.97829999999999995</v>
      </c>
      <c r="AS11" s="89" t="s">
        <v>13</v>
      </c>
      <c r="AT11" s="56"/>
      <c r="AU11" s="57"/>
      <c r="AV11" s="94"/>
    </row>
    <row r="12" spans="1:49" ht="15" thickTop="1" x14ac:dyDescent="0.3">
      <c r="L12" s="72"/>
      <c r="M12" s="73" t="s">
        <v>14</v>
      </c>
      <c r="N12" s="78">
        <v>1.76459163855668</v>
      </c>
      <c r="O12" s="79"/>
      <c r="Q12" s="50" t="s">
        <v>98</v>
      </c>
      <c r="R12" s="72"/>
      <c r="V12" s="91"/>
      <c r="W12" s="73" t="s">
        <v>14</v>
      </c>
      <c r="X12" s="95">
        <v>1.76459163855668</v>
      </c>
      <c r="Y12" s="79"/>
      <c r="Z12"/>
      <c r="AA12" s="50" t="s">
        <v>98</v>
      </c>
      <c r="AB12" s="91"/>
      <c r="AF12" s="91"/>
      <c r="AG12" s="73" t="s">
        <v>14</v>
      </c>
      <c r="AH12" s="95">
        <v>1.76459163855668</v>
      </c>
      <c r="AI12" s="79"/>
      <c r="AJ12"/>
      <c r="AK12" s="50" t="s">
        <v>98</v>
      </c>
      <c r="AL12" s="91"/>
      <c r="AP12" s="91"/>
      <c r="AQ12" s="73" t="s">
        <v>14</v>
      </c>
      <c r="AR12" s="95">
        <v>1.76459163855668</v>
      </c>
      <c r="AS12" s="14"/>
      <c r="AT12"/>
      <c r="AU12" s="50" t="s">
        <v>98</v>
      </c>
      <c r="AV12" s="91"/>
    </row>
    <row r="13" spans="1:49" x14ac:dyDescent="0.3">
      <c r="L13" s="72"/>
      <c r="M13" s="73" t="s">
        <v>75</v>
      </c>
      <c r="N13" s="78">
        <v>57.2</v>
      </c>
      <c r="O13" s="79"/>
      <c r="Q13" s="50" t="s">
        <v>99</v>
      </c>
      <c r="R13" s="72"/>
      <c r="V13" s="91"/>
      <c r="W13" s="73" t="s">
        <v>75</v>
      </c>
      <c r="X13" s="95">
        <v>57.2</v>
      </c>
      <c r="Y13" s="79"/>
      <c r="Z13"/>
      <c r="AA13" s="50" t="s">
        <v>99</v>
      </c>
      <c r="AB13" s="91"/>
      <c r="AF13" s="91"/>
      <c r="AG13" s="73" t="s">
        <v>75</v>
      </c>
      <c r="AH13" s="95">
        <v>57.2</v>
      </c>
      <c r="AI13" s="79"/>
      <c r="AJ13"/>
      <c r="AK13" s="50" t="s">
        <v>99</v>
      </c>
      <c r="AL13" s="91"/>
      <c r="AP13" s="91"/>
      <c r="AQ13" s="73" t="s">
        <v>75</v>
      </c>
      <c r="AR13" s="95">
        <v>57.2</v>
      </c>
      <c r="AS13" s="14"/>
      <c r="AT13"/>
      <c r="AU13" s="50" t="s">
        <v>99</v>
      </c>
      <c r="AV13" s="91"/>
    </row>
    <row r="14" spans="1:49" ht="16.2" x14ac:dyDescent="0.3">
      <c r="L14" s="72"/>
      <c r="M14" s="80" t="s">
        <v>76</v>
      </c>
      <c r="N14" s="78">
        <v>2.6899525545973479</v>
      </c>
      <c r="O14" s="168" t="str">
        <f>CONCATENATE(" Young's Modulus ",'Static Data Summary'!$O$16,":")</f>
        <v xml:space="preserve"> Young's Modulus [Mpsi]:</v>
      </c>
      <c r="P14" s="169">
        <v>9.1989208266944189</v>
      </c>
      <c r="Q14" s="170">
        <v>0.45</v>
      </c>
      <c r="R14" s="81"/>
      <c r="V14" s="91"/>
      <c r="W14" s="80" t="s">
        <v>76</v>
      </c>
      <c r="X14" s="95">
        <v>2.6899525545973479</v>
      </c>
      <c r="Y14" s="168" t="str">
        <f>CONCATENATE(" Young's Modulus ",'Static Data Summary'!$O$16,":")</f>
        <v xml:space="preserve"> Young's Modulus [Mpsi]:</v>
      </c>
      <c r="Z14" s="169">
        <v>9.5781701957908894</v>
      </c>
      <c r="AA14" s="174">
        <v>0.45</v>
      </c>
      <c r="AB14" s="99"/>
      <c r="AF14" s="91"/>
      <c r="AG14" s="80" t="s">
        <v>76</v>
      </c>
      <c r="AH14" s="95">
        <v>2.6899525545973479</v>
      </c>
      <c r="AI14" s="116" t="str">
        <f>CONCATENATE(" Young's Modulus ",'Static Data Summary'!$O$16,":")</f>
        <v xml:space="preserve"> Young's Modulus [Mpsi]:</v>
      </c>
      <c r="AJ14" s="122">
        <v>10.294694341649423</v>
      </c>
      <c r="AK14" s="60">
        <v>0.45</v>
      </c>
      <c r="AL14" s="99"/>
      <c r="AP14" s="91"/>
      <c r="AQ14" s="80" t="s">
        <v>76</v>
      </c>
      <c r="AR14" s="95">
        <v>2.6899525545973479</v>
      </c>
      <c r="AS14" s="116" t="str">
        <f>CONCATENATE(" Young's Modulus ",'Static Data Summary'!$O$16,":")</f>
        <v xml:space="preserve"> Young's Modulus [Mpsi]:</v>
      </c>
      <c r="AT14" s="122">
        <v>6.3789997974062622</v>
      </c>
      <c r="AU14" s="60">
        <v>0.45</v>
      </c>
      <c r="AV14" s="99"/>
    </row>
    <row r="15" spans="1:49" x14ac:dyDescent="0.3">
      <c r="L15" s="72"/>
      <c r="M15" s="73" t="s">
        <v>77</v>
      </c>
      <c r="N15" s="78">
        <v>57.2</v>
      </c>
      <c r="O15" s="171" t="s">
        <v>15</v>
      </c>
      <c r="P15" s="172">
        <v>0.19525886472088871</v>
      </c>
      <c r="Q15" s="173">
        <v>0.55000000000000004</v>
      </c>
      <c r="R15" s="81"/>
      <c r="V15" s="91"/>
      <c r="W15" s="73" t="s">
        <v>77</v>
      </c>
      <c r="X15" s="95">
        <v>57.2</v>
      </c>
      <c r="Y15" s="171" t="s">
        <v>15</v>
      </c>
      <c r="Z15" s="172">
        <v>0.23236705039611477</v>
      </c>
      <c r="AA15" s="175">
        <v>0.55000000000000004</v>
      </c>
      <c r="AB15" s="99"/>
      <c r="AF15" s="91"/>
      <c r="AG15" s="73" t="s">
        <v>77</v>
      </c>
      <c r="AH15" s="95">
        <v>57.2</v>
      </c>
      <c r="AI15" s="82" t="s">
        <v>15</v>
      </c>
      <c r="AJ15" s="36">
        <v>0.27965310363186552</v>
      </c>
      <c r="AK15" s="61">
        <v>0.55000000000000004</v>
      </c>
      <c r="AL15" s="99"/>
      <c r="AP15" s="91"/>
      <c r="AQ15" s="73" t="s">
        <v>77</v>
      </c>
      <c r="AR15" s="95">
        <v>57.2</v>
      </c>
      <c r="AS15" s="82" t="s">
        <v>15</v>
      </c>
      <c r="AT15" s="36">
        <v>1.6100609355913529</v>
      </c>
      <c r="AU15" s="61">
        <v>0.55000000000000004</v>
      </c>
      <c r="AV15" s="99"/>
    </row>
    <row r="16" spans="1:49" ht="16.2" x14ac:dyDescent="0.3">
      <c r="L16" s="72"/>
      <c r="M16" s="73" t="s">
        <v>78</v>
      </c>
      <c r="N16" s="78">
        <v>2.6899525545973479</v>
      </c>
      <c r="O16" s="116" t="str">
        <f>CONCATENATE(" Young's Modulus ",'Static Data Summary'!$O$16,":")</f>
        <v xml:space="preserve"> Young's Modulus [Mpsi]:</v>
      </c>
      <c r="P16" s="122">
        <v>10.048116226732356</v>
      </c>
      <c r="Q16" s="51">
        <v>0.55000000000000004</v>
      </c>
      <c r="R16" s="81"/>
      <c r="V16" s="91"/>
      <c r="W16" s="73" t="s">
        <v>78</v>
      </c>
      <c r="X16" s="95">
        <v>2.6899525545973479</v>
      </c>
      <c r="Y16" s="116" t="str">
        <f>CONCATENATE(" Young's Modulus ",'Static Data Summary'!$O$16,":")</f>
        <v xml:space="preserve"> Young's Modulus [Mpsi]:</v>
      </c>
      <c r="Z16" s="122">
        <v>10.603347100478706</v>
      </c>
      <c r="AA16" s="60">
        <v>0.69</v>
      </c>
      <c r="AB16" s="99"/>
      <c r="AF16" s="91"/>
      <c r="AG16" s="73" t="s">
        <v>78</v>
      </c>
      <c r="AH16" s="95">
        <v>2.6899525545973479</v>
      </c>
      <c r="AI16" s="116" t="str">
        <f>CONCATENATE(" Young's Modulus ",'Static Data Summary'!$O$16,":")</f>
        <v xml:space="preserve"> Young's Modulus [Mpsi]:</v>
      </c>
      <c r="AJ16" s="122">
        <v>10.619976216673466</v>
      </c>
      <c r="AK16" s="60">
        <v>0.32</v>
      </c>
      <c r="AL16" s="99"/>
      <c r="AP16" s="91"/>
      <c r="AQ16" s="73" t="s">
        <v>78</v>
      </c>
      <c r="AR16" s="95">
        <v>2.6899525545973479</v>
      </c>
      <c r="AS16" s="116" t="str">
        <f>CONCATENATE(" Young's Modulus ",'Static Data Summary'!$O$16,":")</f>
        <v xml:space="preserve"> Young's Modulus [Mpsi]:</v>
      </c>
      <c r="AT16" s="122">
        <v>8.8142161091037181</v>
      </c>
      <c r="AU16" s="60">
        <v>0.28000000000000003</v>
      </c>
      <c r="AV16" s="99"/>
    </row>
    <row r="17" spans="2:48" x14ac:dyDescent="0.3">
      <c r="L17" s="72"/>
      <c r="M17" s="73" t="s">
        <v>16</v>
      </c>
      <c r="N17" s="53" t="s">
        <v>33</v>
      </c>
      <c r="O17" s="82" t="s">
        <v>15</v>
      </c>
      <c r="P17" s="36">
        <v>0.22609792491568662</v>
      </c>
      <c r="Q17" s="52">
        <v>0.65</v>
      </c>
      <c r="R17" s="81"/>
      <c r="V17" s="91"/>
      <c r="W17" s="73" t="s">
        <v>16</v>
      </c>
      <c r="X17" s="62" t="s">
        <v>33</v>
      </c>
      <c r="Y17" s="82" t="s">
        <v>15</v>
      </c>
      <c r="Z17" s="36">
        <v>0.28211058797706307</v>
      </c>
      <c r="AA17" s="61">
        <v>0.78999999999999992</v>
      </c>
      <c r="AB17" s="99"/>
      <c r="AF17" s="91"/>
      <c r="AG17" s="73" t="s">
        <v>16</v>
      </c>
      <c r="AH17" s="62" t="s">
        <v>33</v>
      </c>
      <c r="AI17" s="82" t="s">
        <v>15</v>
      </c>
      <c r="AJ17" s="36">
        <v>0.25087153127438283</v>
      </c>
      <c r="AK17" s="61">
        <v>0.42000000000000004</v>
      </c>
      <c r="AL17" s="99"/>
      <c r="AP17" s="91"/>
      <c r="AQ17" s="73" t="s">
        <v>16</v>
      </c>
      <c r="AR17" s="62" t="s">
        <v>33</v>
      </c>
      <c r="AS17" s="82" t="s">
        <v>15</v>
      </c>
      <c r="AT17" s="36">
        <v>0.91944594759073905</v>
      </c>
      <c r="AU17" s="61">
        <v>0.38</v>
      </c>
      <c r="AV17" s="99"/>
    </row>
    <row r="18" spans="2:48" ht="15" thickBot="1" x14ac:dyDescent="0.35">
      <c r="L18" s="72"/>
      <c r="M18" s="79"/>
      <c r="O18" s="116" t="str">
        <f>CONCATENATE(" Young's Modulus ",'Static Data Summary'!$O$16,":")</f>
        <v xml:space="preserve"> Young's Modulus [Mpsi]:</v>
      </c>
      <c r="P18" s="122">
        <v>9.0740136986153122</v>
      </c>
      <c r="Q18" s="51">
        <v>0.3</v>
      </c>
      <c r="R18" s="81"/>
      <c r="V18" s="91"/>
      <c r="W18" s="79"/>
      <c r="X18"/>
      <c r="Y18" s="116" t="str">
        <f>CONCATENATE(" Young's Modulus ",'Static Data Summary'!$O$16,":")</f>
        <v xml:space="preserve"> Young's Modulus [Mpsi]:</v>
      </c>
      <c r="Z18" s="122">
        <v>9.9097599473980917</v>
      </c>
      <c r="AA18" s="60">
        <v>0.25</v>
      </c>
      <c r="AB18" s="99"/>
      <c r="AF18" s="91"/>
      <c r="AG18" s="79"/>
      <c r="AH18"/>
      <c r="AI18" s="168" t="str">
        <f>CONCATENATE(" Young's Modulus ",'Static Data Summary'!$O$16,":")</f>
        <v xml:space="preserve"> Young's Modulus [Mpsi]:</v>
      </c>
      <c r="AJ18" s="169">
        <v>10.141092521397841</v>
      </c>
      <c r="AK18" s="174">
        <v>0.2</v>
      </c>
      <c r="AL18" s="99"/>
      <c r="AP18" s="91"/>
      <c r="AQ18" s="79"/>
      <c r="AR18"/>
      <c r="AS18" s="168" t="str">
        <f>CONCATENATE(" Young's Modulus ",'Static Data Summary'!$O$16,":")</f>
        <v xml:space="preserve"> Young's Modulus [Mpsi]:</v>
      </c>
      <c r="AT18" s="169">
        <v>8.0431751571390198</v>
      </c>
      <c r="AU18" s="174">
        <v>0.1</v>
      </c>
      <c r="AV18" s="99"/>
    </row>
    <row r="19" spans="2:48" ht="15" thickBot="1" x14ac:dyDescent="0.35">
      <c r="L19" s="72"/>
      <c r="M19" s="71" t="s">
        <v>17</v>
      </c>
      <c r="N19" s="44"/>
      <c r="O19" s="82" t="s">
        <v>15</v>
      </c>
      <c r="P19" s="36">
        <v>0.18817254382778609</v>
      </c>
      <c r="Q19" s="52">
        <v>0.5</v>
      </c>
      <c r="R19" s="81"/>
      <c r="V19" s="91"/>
      <c r="W19" s="71" t="s">
        <v>17</v>
      </c>
      <c r="X19" s="56"/>
      <c r="Y19" s="82" t="s">
        <v>15</v>
      </c>
      <c r="Z19" s="36">
        <v>0.21743107246459578</v>
      </c>
      <c r="AA19" s="61">
        <v>0.5</v>
      </c>
      <c r="AB19" s="99"/>
      <c r="AF19" s="91"/>
      <c r="AG19" s="71" t="s">
        <v>17</v>
      </c>
      <c r="AH19" s="56"/>
      <c r="AI19" s="171" t="s">
        <v>15</v>
      </c>
      <c r="AJ19" s="172">
        <v>0.23564778788476698</v>
      </c>
      <c r="AK19" s="175">
        <v>0.45</v>
      </c>
      <c r="AL19" s="99"/>
      <c r="AP19" s="91"/>
      <c r="AQ19" s="71" t="s">
        <v>17</v>
      </c>
      <c r="AR19" s="56"/>
      <c r="AS19" s="171" t="s">
        <v>15</v>
      </c>
      <c r="AT19" s="172">
        <v>0.21654540942696374</v>
      </c>
      <c r="AU19" s="175">
        <v>0.25</v>
      </c>
      <c r="AV19" s="99"/>
    </row>
    <row r="20" spans="2:48" ht="15" thickTop="1" x14ac:dyDescent="0.3">
      <c r="L20" s="72"/>
      <c r="M20" s="75" t="str">
        <f>CONCATENATE("Confining Pressure ",'Static Data Summary'!$K$16,":")</f>
        <v>Confining Pressure [psi]:</v>
      </c>
      <c r="N20" s="121">
        <v>1200.028455598451</v>
      </c>
      <c r="O20" s="116" t="str">
        <f>CONCATENATE(" Young's Modulus ",'Static Data Summary'!$O$16,":")</f>
        <v xml:space="preserve"> Young's Modulus [Mpsi]:</v>
      </c>
      <c r="P20" s="122">
        <v>9.4864803826358823</v>
      </c>
      <c r="Q20" s="51">
        <v>0.33</v>
      </c>
      <c r="R20" s="81"/>
      <c r="V20" s="91"/>
      <c r="W20" s="75" t="str">
        <f>CONCATENATE("Confining Pressure ",'Static Data Summary'!$K$16,":")</f>
        <v>Confining Pressure [psi]:</v>
      </c>
      <c r="X20" s="123">
        <v>2200.1340227272817</v>
      </c>
      <c r="Y20" s="116" t="str">
        <f>CONCATENATE(" Young's Modulus ",'Static Data Summary'!$O$16,":")</f>
        <v xml:space="preserve"> Young's Modulus [Mpsi]:</v>
      </c>
      <c r="Z20" s="122">
        <v>10.05977446466952</v>
      </c>
      <c r="AA20" s="60">
        <v>0.33</v>
      </c>
      <c r="AB20" s="99"/>
      <c r="AF20" s="91"/>
      <c r="AG20" s="75" t="str">
        <f>CONCATENATE("Confining Pressure ",'Static Data Summary'!$K$16,":")</f>
        <v>Confining Pressure [psi]:</v>
      </c>
      <c r="AH20" s="123">
        <v>4199.972875112323</v>
      </c>
      <c r="AI20" s="116" t="str">
        <f>CONCATENATE(" Young's Modulus ",'Static Data Summary'!$O$16,":")</f>
        <v xml:space="preserve"> Young's Modulus [Mpsi]:</v>
      </c>
      <c r="AJ20" s="122">
        <v>10.401490520146169</v>
      </c>
      <c r="AK20" s="60">
        <v>0.33</v>
      </c>
      <c r="AL20" s="99"/>
      <c r="AP20" s="91"/>
      <c r="AQ20" s="75" t="str">
        <f>CONCATENATE("Confining Pressure ",'Static Data Summary'!$K$16,":")</f>
        <v>Confining Pressure [psi]:</v>
      </c>
      <c r="AR20" s="123">
        <v>6199.9659315066892</v>
      </c>
      <c r="AS20" s="116" t="str">
        <f>CONCATENATE(" Young's Modulus ",'Static Data Summary'!$O$16,":")</f>
        <v xml:space="preserve"> Young's Modulus [Mpsi]:</v>
      </c>
      <c r="AT20" s="122" t="e">
        <v>#N/A</v>
      </c>
      <c r="AU20" s="60">
        <v>0.33</v>
      </c>
      <c r="AV20" s="99"/>
    </row>
    <row r="21" spans="2:48" x14ac:dyDescent="0.3">
      <c r="L21" s="72"/>
      <c r="M21" s="75" t="str">
        <f>CONCATENATE("Pore Pressure ",'Static Data Summary'!$L$16,":")</f>
        <v>Pore Pressure [psi]:</v>
      </c>
      <c r="N21" s="121">
        <v>0</v>
      </c>
      <c r="O21" s="82" t="s">
        <v>15</v>
      </c>
      <c r="P21" s="36">
        <v>0.20402363868957393</v>
      </c>
      <c r="Q21" s="52">
        <v>0.67</v>
      </c>
      <c r="R21" s="81"/>
      <c r="V21" s="91"/>
      <c r="W21" s="75" t="str">
        <f>CONCATENATE("Pore Pressure ",'Static Data Summary'!$L$16,":")</f>
        <v>Pore Pressure [psi]:</v>
      </c>
      <c r="X21" s="123">
        <v>0</v>
      </c>
      <c r="Y21" s="82" t="s">
        <v>15</v>
      </c>
      <c r="Z21" s="36">
        <v>0.23948824236939251</v>
      </c>
      <c r="AA21" s="61">
        <v>0.67</v>
      </c>
      <c r="AB21" s="99"/>
      <c r="AF21" s="91"/>
      <c r="AG21" s="75" t="str">
        <f>CONCATENATE("Pore Pressure ",'Static Data Summary'!$L$16,":")</f>
        <v>Pore Pressure [psi]:</v>
      </c>
      <c r="AH21" s="123">
        <v>0</v>
      </c>
      <c r="AI21" s="82" t="s">
        <v>15</v>
      </c>
      <c r="AJ21" s="36">
        <v>0.28206584478387459</v>
      </c>
      <c r="AK21" s="61">
        <v>0.67</v>
      </c>
      <c r="AL21" s="99"/>
      <c r="AP21" s="91"/>
      <c r="AQ21" s="75" t="str">
        <f>CONCATENATE("Pore Pressure ",'Static Data Summary'!$L$16,":")</f>
        <v>Pore Pressure [psi]:</v>
      </c>
      <c r="AR21" s="123">
        <v>0</v>
      </c>
      <c r="AS21" s="82" t="s">
        <v>15</v>
      </c>
      <c r="AT21" s="36" t="e">
        <v>#N/A</v>
      </c>
      <c r="AU21" s="61">
        <v>0.67</v>
      </c>
      <c r="AV21" s="99"/>
    </row>
    <row r="22" spans="2:48" x14ac:dyDescent="0.3">
      <c r="L22" s="72"/>
      <c r="M22" s="73" t="str">
        <f>IF('Static Data Summary'!$K$16="[psi]","Temperature [°F]:",IF('Static Data Summary'!$K$16="[MPa]","Temperature [°C]:","error"))</f>
        <v>Temperature [°F]:</v>
      </c>
      <c r="N22" s="83" t="s">
        <v>18</v>
      </c>
      <c r="O22" s="116" t="str">
        <f>CONCATENATE(" Young's Modulus ",'Static Data Summary'!$O$16,":")</f>
        <v xml:space="preserve"> Young's Modulus [Mpsi]:</v>
      </c>
      <c r="P22" s="122">
        <v>7.0239033605065986</v>
      </c>
      <c r="Q22" s="54">
        <v>0.1</v>
      </c>
      <c r="R22" s="81"/>
      <c r="V22" s="91"/>
      <c r="W22" s="73" t="str">
        <f>IF('Static Data Summary'!$K$16="[psi]","Temperature [°F]:",IF('Static Data Summary'!$K$16="[MPa]","Temperature [°C]:","error"))</f>
        <v>Temperature [°F]:</v>
      </c>
      <c r="X22" s="100" t="s">
        <v>18</v>
      </c>
      <c r="Y22" s="116" t="str">
        <f>CONCATENATE(" Young's Modulus ",'Static Data Summary'!$O$16,":")</f>
        <v xml:space="preserve"> Young's Modulus [Mpsi]:</v>
      </c>
      <c r="Z22" s="122">
        <v>7.2234062821817888</v>
      </c>
      <c r="AA22" s="54">
        <v>0.04</v>
      </c>
      <c r="AB22" s="99"/>
      <c r="AF22" s="91"/>
      <c r="AG22" s="73" t="str">
        <f>IF('Static Data Summary'!$K$16="[psi]","Temperature [°F]:",IF('Static Data Summary'!$K$16="[MPa]","Temperature [°C]:","error"))</f>
        <v>Temperature [°F]:</v>
      </c>
      <c r="AH22" s="100" t="s">
        <v>18</v>
      </c>
      <c r="AI22" s="116" t="str">
        <f>CONCATENATE(" Young's Modulus ",'Static Data Summary'!$O$16,":")</f>
        <v xml:space="preserve"> Young's Modulus [Mpsi]:</v>
      </c>
      <c r="AJ22" s="122" t="e">
        <v>#N/A</v>
      </c>
      <c r="AK22" s="54" t="e">
        <v>#N/A</v>
      </c>
      <c r="AL22" s="99"/>
      <c r="AP22" s="91"/>
      <c r="AQ22" s="73" t="str">
        <f>IF('Static Data Summary'!$K$16="[psi]","Temperature [°F]:",IF('Static Data Summary'!$K$16="[MPa]","Temperature [°C]:","error"))</f>
        <v>Temperature [°F]:</v>
      </c>
      <c r="AR22" s="100" t="s">
        <v>18</v>
      </c>
      <c r="AS22" s="116" t="str">
        <f>CONCATENATE(" Young's Modulus ",'Static Data Summary'!$O$16,":")</f>
        <v xml:space="preserve"> Young's Modulus [Mpsi]:</v>
      </c>
      <c r="AT22" s="122" t="e">
        <v>#N/A</v>
      </c>
      <c r="AU22" s="54" t="e">
        <v>#N/A</v>
      </c>
      <c r="AV22" s="99"/>
    </row>
    <row r="23" spans="2:48" ht="16.8" thickBot="1" x14ac:dyDescent="0.35">
      <c r="L23" s="84"/>
      <c r="M23" s="85" t="s">
        <v>79</v>
      </c>
      <c r="N23" s="86">
        <v>5.0000000000000004E-6</v>
      </c>
      <c r="O23" s="85" t="s">
        <v>15</v>
      </c>
      <c r="P23" s="37">
        <v>0.14124198509109007</v>
      </c>
      <c r="Q23" s="55">
        <v>0.2</v>
      </c>
      <c r="R23" s="87"/>
      <c r="V23" s="101"/>
      <c r="W23" s="85" t="s">
        <v>79</v>
      </c>
      <c r="X23" s="103">
        <v>5.0000000000000004E-6</v>
      </c>
      <c r="Y23" s="85" t="s">
        <v>15</v>
      </c>
      <c r="Z23" s="37">
        <v>0.14193012982122177</v>
      </c>
      <c r="AA23" s="55">
        <v>0.14000000000000001</v>
      </c>
      <c r="AB23" s="104"/>
      <c r="AF23" s="101"/>
      <c r="AG23" s="85" t="s">
        <v>79</v>
      </c>
      <c r="AH23" s="103">
        <v>5.0000000000000004E-6</v>
      </c>
      <c r="AI23" s="85" t="s">
        <v>15</v>
      </c>
      <c r="AJ23" s="37" t="e">
        <v>#N/A</v>
      </c>
      <c r="AK23" s="55" t="e">
        <v>#N/A</v>
      </c>
      <c r="AL23" s="104"/>
      <c r="AP23" s="101"/>
      <c r="AQ23" s="85" t="s">
        <v>79</v>
      </c>
      <c r="AR23" s="103">
        <v>5.0000000000000004E-6</v>
      </c>
      <c r="AS23" s="85" t="s">
        <v>15</v>
      </c>
      <c r="AT23" s="37" t="e">
        <v>#N/A</v>
      </c>
      <c r="AU23" s="55" t="e">
        <v>#N/A</v>
      </c>
      <c r="AV23" s="104"/>
    </row>
    <row r="25" spans="2:48" x14ac:dyDescent="0.3">
      <c r="N25" s="149"/>
      <c r="X25" s="149"/>
      <c r="AH25" s="149"/>
      <c r="AR25" s="149"/>
    </row>
    <row r="30" spans="2:48" ht="15" thickBot="1" x14ac:dyDescent="0.35"/>
    <row r="31" spans="2:48" x14ac:dyDescent="0.3">
      <c r="B31" s="571" t="s">
        <v>119</v>
      </c>
      <c r="C31" s="572"/>
      <c r="D31" s="572"/>
      <c r="E31" s="572"/>
      <c r="F31" s="572"/>
      <c r="G31" s="572"/>
      <c r="H31" s="573"/>
    </row>
    <row r="32" spans="2:48" ht="15" thickBot="1" x14ac:dyDescent="0.35">
      <c r="B32" s="574"/>
      <c r="C32" s="575"/>
      <c r="D32" s="575"/>
      <c r="E32" s="575"/>
      <c r="F32" s="575"/>
      <c r="G32" s="575"/>
      <c r="H32" s="576"/>
    </row>
    <row r="33" spans="2:44" x14ac:dyDescent="0.3">
      <c r="B33" s="176"/>
      <c r="C33" s="176"/>
      <c r="D33" s="176"/>
      <c r="E33" s="176"/>
      <c r="F33" s="176"/>
      <c r="G33" s="176"/>
      <c r="H33" s="176"/>
    </row>
    <row r="43" spans="2: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1">
    <mergeCell ref="AE5:AM5"/>
    <mergeCell ref="AO5:AW5"/>
    <mergeCell ref="AL1:AM1"/>
    <mergeCell ref="AL2:AM2"/>
    <mergeCell ref="AL3:AM3"/>
    <mergeCell ref="AV1:AW1"/>
    <mergeCell ref="AV2:AW2"/>
    <mergeCell ref="AV3:AW3"/>
    <mergeCell ref="B31:H32"/>
    <mergeCell ref="A5:I5"/>
    <mergeCell ref="K5:S5"/>
    <mergeCell ref="AB1:AC1"/>
    <mergeCell ref="AB2:AC2"/>
    <mergeCell ref="AB3:AC3"/>
    <mergeCell ref="U5:AC5"/>
    <mergeCell ref="H1:I1"/>
    <mergeCell ref="H2:I2"/>
    <mergeCell ref="H3:I3"/>
    <mergeCell ref="R1:S1"/>
    <mergeCell ref="R2:S2"/>
    <mergeCell ref="R3:S3"/>
  </mergeCells>
  <pageMargins left="0.7" right="0.7" top="0.75" bottom="0.75" header="0.3" footer="0.3"/>
  <pageSetup scale="73" fitToHeight="0"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CBC2B-463B-4FA8-82F3-83D7039A1510}">
  <sheetPr>
    <tabColor rgb="FF00FF00"/>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6.664062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26"/>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26"/>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26"/>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6"/>
      <c r="K4" s="26" t="s">
        <v>3</v>
      </c>
      <c r="L4" s="29"/>
      <c r="M4" s="25" t="str">
        <f>C4</f>
        <v>Onshore, Canada</v>
      </c>
      <c r="N4" s="28"/>
      <c r="O4" s="28"/>
      <c r="P4" s="28"/>
      <c r="Q4" s="28"/>
      <c r="R4" s="28"/>
    </row>
    <row r="5" spans="1:22" ht="15.6" x14ac:dyDescent="0.3">
      <c r="A5" s="557" t="s">
        <v>23</v>
      </c>
      <c r="B5" s="557"/>
      <c r="C5" s="557"/>
      <c r="D5" s="557"/>
      <c r="E5" s="557"/>
      <c r="F5" s="557"/>
      <c r="G5" s="557"/>
      <c r="H5" s="557"/>
      <c r="I5" s="557"/>
      <c r="J5" s="28"/>
      <c r="K5" s="557" t="s">
        <v>23</v>
      </c>
      <c r="L5" s="557"/>
      <c r="M5" s="557"/>
      <c r="N5" s="557"/>
      <c r="O5" s="557"/>
      <c r="P5" s="557"/>
      <c r="Q5" s="557"/>
      <c r="R5" s="557"/>
      <c r="S5" s="557"/>
      <c r="T5" s="557"/>
      <c r="U5" s="557"/>
      <c r="V5" s="557"/>
    </row>
    <row r="6" spans="1:22" ht="13.8" thickBot="1" x14ac:dyDescent="0.3"/>
    <row r="7" spans="1:22" ht="59.4" thickBot="1" x14ac:dyDescent="0.3">
      <c r="B7" s="119" t="s">
        <v>30</v>
      </c>
      <c r="L7" s="31" t="s">
        <v>25</v>
      </c>
      <c r="M7" s="32" t="s">
        <v>34</v>
      </c>
      <c r="N7" s="32" t="s">
        <v>40</v>
      </c>
      <c r="O7" s="32" t="s">
        <v>41</v>
      </c>
      <c r="P7" s="32" t="s">
        <v>42</v>
      </c>
      <c r="Q7" s="32" t="s">
        <v>26</v>
      </c>
      <c r="R7" s="32" t="s">
        <v>43</v>
      </c>
      <c r="S7" s="32" t="s">
        <v>27</v>
      </c>
      <c r="T7" s="32" t="s">
        <v>28</v>
      </c>
      <c r="U7" s="33" t="s">
        <v>44</v>
      </c>
    </row>
    <row r="8" spans="1:22" ht="14.4" x14ac:dyDescent="0.25">
      <c r="L8" s="39" t="s">
        <v>193</v>
      </c>
      <c r="M8" s="106">
        <v>1851.67</v>
      </c>
      <c r="N8" s="124">
        <v>1200</v>
      </c>
      <c r="O8" s="124">
        <v>22296</v>
      </c>
      <c r="P8" s="124">
        <v>23496</v>
      </c>
      <c r="Q8" s="567">
        <v>5.6419285714285738</v>
      </c>
      <c r="R8" s="569">
        <v>18630.914236053693</v>
      </c>
      <c r="S8" s="570">
        <v>44.337426613640417</v>
      </c>
      <c r="T8" s="567">
        <v>0.97713521685778748</v>
      </c>
      <c r="U8" s="568">
        <v>3921.8445829515481</v>
      </c>
    </row>
    <row r="9" spans="1:22" ht="14.4" x14ac:dyDescent="0.25">
      <c r="L9" s="40" t="s">
        <v>126</v>
      </c>
      <c r="M9" s="107">
        <v>1851.67</v>
      </c>
      <c r="N9" s="125">
        <v>2200</v>
      </c>
      <c r="O9" s="125">
        <v>29509</v>
      </c>
      <c r="P9" s="125">
        <v>31709</v>
      </c>
      <c r="Q9" s="558"/>
      <c r="R9" s="560"/>
      <c r="S9" s="563"/>
      <c r="T9" s="563"/>
      <c r="U9" s="565"/>
    </row>
    <row r="10" spans="1:22" ht="14.4" x14ac:dyDescent="0.25">
      <c r="L10" s="41" t="s">
        <v>127</v>
      </c>
      <c r="M10" s="108">
        <v>1851.67</v>
      </c>
      <c r="N10" s="126">
        <v>4200</v>
      </c>
      <c r="O10" s="126">
        <v>36736</v>
      </c>
      <c r="P10" s="126">
        <v>40936</v>
      </c>
      <c r="Q10" s="558"/>
      <c r="R10" s="560"/>
      <c r="S10" s="563"/>
      <c r="T10" s="563"/>
      <c r="U10" s="565"/>
    </row>
    <row r="11" spans="1:22" ht="14.4" x14ac:dyDescent="0.25">
      <c r="L11" s="200" t="s">
        <v>125</v>
      </c>
      <c r="M11" s="201">
        <v>1851.67</v>
      </c>
      <c r="N11" s="202">
        <v>6200</v>
      </c>
      <c r="O11" s="202">
        <v>34103.485571447833</v>
      </c>
      <c r="P11" s="202">
        <v>40303.485571447833</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19" spans="2:21" ht="13.8" thickBot="1" x14ac:dyDescent="0.3"/>
    <row r="20" spans="2:21" x14ac:dyDescent="0.25">
      <c r="L20" s="577" t="s">
        <v>120</v>
      </c>
      <c r="M20" s="578"/>
      <c r="N20" s="578"/>
      <c r="O20" s="578"/>
      <c r="P20" s="578"/>
      <c r="Q20" s="578"/>
      <c r="R20" s="578"/>
      <c r="S20" s="578"/>
      <c r="T20" s="578"/>
      <c r="U20" s="579"/>
    </row>
    <row r="21" spans="2:21" ht="13.8" thickBot="1" x14ac:dyDescent="0.3">
      <c r="L21" s="580"/>
      <c r="M21" s="581"/>
      <c r="N21" s="581"/>
      <c r="O21" s="581"/>
      <c r="P21" s="581"/>
      <c r="Q21" s="581"/>
      <c r="R21" s="581"/>
      <c r="S21" s="581"/>
      <c r="T21" s="581"/>
      <c r="U21" s="582"/>
    </row>
    <row r="31" spans="2:21" x14ac:dyDescent="0.25">
      <c r="B31" s="118" t="s">
        <v>31</v>
      </c>
    </row>
  </sheetData>
  <mergeCells count="18">
    <mergeCell ref="U8:U12"/>
    <mergeCell ref="S8:S12"/>
    <mergeCell ref="L14:U18"/>
    <mergeCell ref="L20:U21"/>
    <mergeCell ref="H1:I1"/>
    <mergeCell ref="H2:I2"/>
    <mergeCell ref="H3:I3"/>
    <mergeCell ref="Q8:Q12"/>
    <mergeCell ref="R8:R12"/>
    <mergeCell ref="Q1:R1"/>
    <mergeCell ref="Q2:R2"/>
    <mergeCell ref="Q3:R3"/>
    <mergeCell ref="A5:I5"/>
    <mergeCell ref="K5:V5"/>
    <mergeCell ref="U1:V1"/>
    <mergeCell ref="U2:V2"/>
    <mergeCell ref="U3:V3"/>
    <mergeCell ref="T8:T12"/>
  </mergeCells>
  <pageMargins left="0.7" right="0.7" top="0.75" bottom="0.75" header="0.3" footer="0.3"/>
  <pageSetup scale="77" orientation="portrait" r:id="rId1"/>
  <colBreaks count="1" manualBreakCount="1">
    <brk id="9" max="57" man="1"/>
  </colBreaks>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2541C-4E6C-4C3F-94BA-39D55D68C576}">
  <sheetPr>
    <tabColor rgb="FFCC00FF"/>
    <pageSetUpPr fitToPage="1"/>
  </sheetPr>
  <dimension ref="A1:AW58"/>
  <sheetViews>
    <sheetView showGridLines="0" showWhiteSpace="0" zoomScaleNormal="100" zoomScaleSheetLayoutView="100" zoomScalePageLayoutView="50" workbookViewId="0"/>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bestFit="1"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32.3320312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188"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148" t="s">
        <v>236</v>
      </c>
      <c r="O8" s="73" t="str">
        <f>CONCATENATE("Max. Compressive Stress ",'Static Data Summary'!$M$16,":")</f>
        <v>Max. Compressive Stress [psi]:</v>
      </c>
      <c r="P8" s="121">
        <v>15202.161697477797</v>
      </c>
      <c r="Q8" s="115"/>
      <c r="R8" s="72"/>
      <c r="V8" s="91"/>
      <c r="W8" s="75" t="s">
        <v>12</v>
      </c>
      <c r="X8" s="92" t="s">
        <v>237</v>
      </c>
      <c r="Y8" s="73" t="str">
        <f>CONCATENATE("Max. Compressive Stress ",'Static Data Summary'!$M$16,":")</f>
        <v>Max. Compressive Stress [psi]:</v>
      </c>
      <c r="Z8" s="121">
        <v>20252.587170173163</v>
      </c>
      <c r="AA8" s="115"/>
      <c r="AB8" s="91"/>
      <c r="AF8" s="91"/>
      <c r="AG8" s="75" t="s">
        <v>12</v>
      </c>
      <c r="AH8" s="92" t="s">
        <v>238</v>
      </c>
      <c r="AI8" s="73" t="str">
        <f>CONCATENATE("Max. Compressive Stress ",'Static Data Summary'!$M$16,":")</f>
        <v>Max. Compressive Stress [psi]:</v>
      </c>
      <c r="AJ8" s="121">
        <v>28379.883432637576</v>
      </c>
      <c r="AK8" s="115"/>
      <c r="AL8" s="91"/>
      <c r="AP8" s="91"/>
      <c r="AQ8" s="75" t="s">
        <v>12</v>
      </c>
      <c r="AR8" s="92" t="s">
        <v>239</v>
      </c>
      <c r="AS8" s="73" t="str">
        <f>CONCATENATE("Compressive Strength ",'Static Data Summary'!$N$16,":")</f>
        <v>Compressive Strength [psi]:</v>
      </c>
      <c r="AT8" s="123">
        <v>38657.77881074672</v>
      </c>
      <c r="AU8" s="117"/>
      <c r="AV8" s="91"/>
    </row>
    <row r="9" spans="1:49" x14ac:dyDescent="0.3">
      <c r="L9" s="72"/>
      <c r="M9" s="73" t="str">
        <f>CONCATENATE("Depth ",'Static Data Summary'!$B$16,":")</f>
        <v>Depth [m]:</v>
      </c>
      <c r="N9" s="53">
        <v>1886.45</v>
      </c>
      <c r="O9" s="75" t="str">
        <f>CONCATENATE("Scaled Compressive Strength ",'Static Data Summary'!$M$16,":")</f>
        <v>Scaled Compressive Strength [psi]:</v>
      </c>
      <c r="P9" s="121">
        <f>'24BA040 M-C'!P8</f>
        <v>18389.982200577229</v>
      </c>
      <c r="Q9" s="115"/>
      <c r="R9" s="72"/>
      <c r="V9" s="91"/>
      <c r="W9" s="73" t="str">
        <f>CONCATENATE("Depth ",'Static Data Summary'!$B$16,":")</f>
        <v>Depth [m]:</v>
      </c>
      <c r="X9" s="62">
        <v>1886.45</v>
      </c>
      <c r="Y9" s="75" t="str">
        <f>CONCATENATE("Scaled Compressive Strength ",'Static Data Summary'!$M$16,":")</f>
        <v>Scaled Compressive Strength [psi]:</v>
      </c>
      <c r="Z9" s="121">
        <f>'24BA040 M-C'!P9</f>
        <v>22443.541522611129</v>
      </c>
      <c r="AA9" s="115"/>
      <c r="AB9" s="91"/>
      <c r="AF9" s="91"/>
      <c r="AG9" s="73" t="str">
        <f>CONCATENATE("Depth ",'Static Data Summary'!$B$16,":")</f>
        <v>Depth [m]:</v>
      </c>
      <c r="AH9" s="62">
        <v>1886.45</v>
      </c>
      <c r="AI9" s="75" t="str">
        <f>CONCATENATE("Scaled Compressive Strength ",'Static Data Summary'!$M$16,":")</f>
        <v>Scaled Compressive Strength [psi]:</v>
      </c>
      <c r="AJ9" s="121">
        <f>'24BA040 M-C'!P10</f>
        <v>30550.660166678925</v>
      </c>
      <c r="AK9" s="115"/>
      <c r="AL9" s="91"/>
      <c r="AP9" s="91"/>
      <c r="AQ9" s="73" t="str">
        <f>CONCATENATE("Depth ",'Static Data Summary'!$B$16,":")</f>
        <v>Depth [m]:</v>
      </c>
      <c r="AR9" s="62">
        <v>1886.45</v>
      </c>
      <c r="AS9" s="75"/>
      <c r="AT9" s="46"/>
      <c r="AU9" s="49"/>
      <c r="AV9" s="91"/>
    </row>
    <row r="10" spans="1:49" ht="15" thickBot="1" x14ac:dyDescent="0.35">
      <c r="L10" s="72"/>
      <c r="M10" s="73" t="str">
        <f>CONCATENATE("Length ",'Static Data Summary'!$E$16,":")</f>
        <v>Length [in]:</v>
      </c>
      <c r="N10" s="76">
        <v>2.7250999999999999</v>
      </c>
      <c r="O10" s="73"/>
      <c r="Q10" s="49"/>
      <c r="R10" s="72"/>
      <c r="V10" s="91"/>
      <c r="W10" s="73" t="str">
        <f>CONCATENATE("Length ",'Static Data Summary'!$E$16,":")</f>
        <v>Length [in]:</v>
      </c>
      <c r="X10" s="93">
        <v>2.7250999999999999</v>
      </c>
      <c r="Y10" s="75"/>
      <c r="Z10"/>
      <c r="AA10" s="58"/>
      <c r="AB10" s="91"/>
      <c r="AF10" s="91"/>
      <c r="AG10" s="73" t="str">
        <f>CONCATENATE("Length ",'Static Data Summary'!$E$16,":")</f>
        <v>Length [in]:</v>
      </c>
      <c r="AH10" s="93">
        <v>2.7250999999999999</v>
      </c>
      <c r="AI10" s="75"/>
      <c r="AJ10"/>
      <c r="AK10" s="58"/>
      <c r="AL10" s="91"/>
      <c r="AP10" s="91"/>
      <c r="AQ10" s="73" t="str">
        <f>CONCATENATE("Length ",'Static Data Summary'!$E$16,":")</f>
        <v>Length [in]:</v>
      </c>
      <c r="AR10" s="93">
        <v>2.7250999999999999</v>
      </c>
      <c r="AS10" s="75"/>
      <c r="AT10"/>
      <c r="AU10" s="58"/>
      <c r="AV10" s="91"/>
    </row>
    <row r="11" spans="1:49" ht="15" thickBot="1" x14ac:dyDescent="0.35">
      <c r="L11" s="72"/>
      <c r="M11" s="73" t="str">
        <f>CONCATENATE("Diameter ",'Static Data Summary'!$F$16,":")</f>
        <v>Diameter [in]:</v>
      </c>
      <c r="N11" s="76">
        <v>1.4749000000000001</v>
      </c>
      <c r="O11" s="71" t="s">
        <v>13</v>
      </c>
      <c r="P11" s="44"/>
      <c r="Q11" s="45"/>
      <c r="R11" s="77"/>
      <c r="V11" s="91"/>
      <c r="W11" s="75" t="str">
        <f>CONCATENATE("Diameter ",'Static Data Summary'!$F$16,":")</f>
        <v>Diameter [in]:</v>
      </c>
      <c r="X11" s="93">
        <v>1.4749000000000001</v>
      </c>
      <c r="Y11" s="89" t="s">
        <v>13</v>
      </c>
      <c r="Z11" s="56"/>
      <c r="AA11" s="57"/>
      <c r="AB11" s="94"/>
      <c r="AF11" s="91"/>
      <c r="AG11" s="75" t="str">
        <f>CONCATENATE("Diameter ",'Static Data Summary'!$F$16,":")</f>
        <v>Diameter [in]:</v>
      </c>
      <c r="AH11" s="93">
        <v>1.4749000000000001</v>
      </c>
      <c r="AI11" s="89" t="s">
        <v>13</v>
      </c>
      <c r="AJ11" s="56"/>
      <c r="AK11" s="57"/>
      <c r="AL11" s="94"/>
      <c r="AP11" s="91"/>
      <c r="AQ11" s="75" t="str">
        <f>CONCATENATE("Diameter ",'Static Data Summary'!$F$16,":")</f>
        <v>Diameter [in]:</v>
      </c>
      <c r="AR11" s="93">
        <v>1.4749000000000001</v>
      </c>
      <c r="AS11" s="89" t="s">
        <v>13</v>
      </c>
      <c r="AT11" s="56"/>
      <c r="AU11" s="57"/>
      <c r="AV11" s="94"/>
    </row>
    <row r="12" spans="1:49" ht="15" thickTop="1" x14ac:dyDescent="0.3">
      <c r="L12" s="72"/>
      <c r="M12" s="73" t="s">
        <v>14</v>
      </c>
      <c r="N12" s="78">
        <v>1.8476506881822494</v>
      </c>
      <c r="O12" s="79"/>
      <c r="Q12" s="50" t="s">
        <v>98</v>
      </c>
      <c r="R12" s="72"/>
      <c r="V12" s="91"/>
      <c r="W12" s="75" t="s">
        <v>14</v>
      </c>
      <c r="X12" s="95">
        <v>1.8476506881822494</v>
      </c>
      <c r="Y12" s="14"/>
      <c r="Z12"/>
      <c r="AA12" s="50" t="s">
        <v>98</v>
      </c>
      <c r="AB12" s="91"/>
      <c r="AF12" s="91"/>
      <c r="AG12" s="75" t="s">
        <v>14</v>
      </c>
      <c r="AH12" s="95">
        <v>1.8476506881822494</v>
      </c>
      <c r="AI12" s="14"/>
      <c r="AJ12"/>
      <c r="AK12" s="50" t="s">
        <v>98</v>
      </c>
      <c r="AL12" s="91"/>
      <c r="AP12" s="91"/>
      <c r="AQ12" s="75" t="s">
        <v>14</v>
      </c>
      <c r="AR12" s="95">
        <v>1.8476506881822494</v>
      </c>
      <c r="AS12" s="14"/>
      <c r="AT12"/>
      <c r="AU12" s="50" t="s">
        <v>98</v>
      </c>
      <c r="AV12" s="91"/>
    </row>
    <row r="13" spans="1:49" x14ac:dyDescent="0.3">
      <c r="L13" s="72"/>
      <c r="M13" s="73" t="s">
        <v>75</v>
      </c>
      <c r="N13" s="78">
        <v>201.2</v>
      </c>
      <c r="O13" s="79"/>
      <c r="Q13" s="50" t="s">
        <v>99</v>
      </c>
      <c r="R13" s="72"/>
      <c r="V13" s="91"/>
      <c r="W13" s="75" t="s">
        <v>75</v>
      </c>
      <c r="X13" s="95">
        <v>201.2</v>
      </c>
      <c r="Y13" s="14"/>
      <c r="Z13"/>
      <c r="AA13" s="50" t="s">
        <v>99</v>
      </c>
      <c r="AB13" s="91"/>
      <c r="AF13" s="91"/>
      <c r="AG13" s="75" t="s">
        <v>75</v>
      </c>
      <c r="AH13" s="95">
        <v>201.2</v>
      </c>
      <c r="AI13" s="14"/>
      <c r="AJ13"/>
      <c r="AK13" s="50" t="s">
        <v>99</v>
      </c>
      <c r="AL13" s="91"/>
      <c r="AP13" s="91"/>
      <c r="AQ13" s="75" t="s">
        <v>75</v>
      </c>
      <c r="AR13" s="95">
        <v>201.2</v>
      </c>
      <c r="AS13" s="14"/>
      <c r="AT13"/>
      <c r="AU13" s="50" t="s">
        <v>99</v>
      </c>
      <c r="AV13" s="91"/>
    </row>
    <row r="14" spans="1:49" ht="16.2" x14ac:dyDescent="0.3">
      <c r="L14" s="72"/>
      <c r="M14" s="80" t="s">
        <v>76</v>
      </c>
      <c r="N14" s="78">
        <v>2.637116707177019</v>
      </c>
      <c r="O14" s="168" t="str">
        <f>CONCATENATE(" Young's Modulus ",'Static Data Summary'!$O$16,":")</f>
        <v xml:space="preserve"> Young's Modulus [Mpsi]:</v>
      </c>
      <c r="P14" s="169">
        <v>6.3678858856406055</v>
      </c>
      <c r="Q14" s="170">
        <v>0.45</v>
      </c>
      <c r="R14" s="81"/>
      <c r="V14" s="91"/>
      <c r="W14" s="98" t="s">
        <v>76</v>
      </c>
      <c r="X14" s="95">
        <v>2.637116707177019</v>
      </c>
      <c r="Y14" s="168" t="str">
        <f>CONCATENATE(" Young's Modulus ",'Static Data Summary'!$O$16,":")</f>
        <v xml:space="preserve"> Young's Modulus [Mpsi]:</v>
      </c>
      <c r="Z14" s="169">
        <v>6.9524631514323376</v>
      </c>
      <c r="AA14" s="174">
        <v>0.45</v>
      </c>
      <c r="AB14" s="99"/>
      <c r="AF14" s="91"/>
      <c r="AG14" s="98" t="s">
        <v>76</v>
      </c>
      <c r="AH14" s="95">
        <v>2.637116707177019</v>
      </c>
      <c r="AI14" s="168" t="str">
        <f>CONCATENATE(" Young's Modulus ",'Static Data Summary'!$O$16,":")</f>
        <v xml:space="preserve"> Young's Modulus [Mpsi]:</v>
      </c>
      <c r="AJ14" s="169">
        <v>7.3319716980507499</v>
      </c>
      <c r="AK14" s="174">
        <v>0.45</v>
      </c>
      <c r="AL14" s="99"/>
      <c r="AP14" s="91"/>
      <c r="AQ14" s="98" t="s">
        <v>76</v>
      </c>
      <c r="AR14" s="95">
        <v>2.637116707177019</v>
      </c>
      <c r="AS14" s="168" t="str">
        <f>CONCATENATE(" Young's Modulus ",'Static Data Summary'!$O$16,":")</f>
        <v xml:space="preserve"> Young's Modulus [Mpsi]:</v>
      </c>
      <c r="AT14" s="169">
        <v>7.4826131818900077</v>
      </c>
      <c r="AU14" s="174">
        <v>0.45</v>
      </c>
      <c r="AV14" s="99"/>
    </row>
    <row r="15" spans="1:49" x14ac:dyDescent="0.3">
      <c r="L15" s="72"/>
      <c r="M15" s="73" t="s">
        <v>77</v>
      </c>
      <c r="N15" s="78">
        <v>201.2</v>
      </c>
      <c r="O15" s="171" t="s">
        <v>15</v>
      </c>
      <c r="P15" s="172">
        <v>0.18147151053583824</v>
      </c>
      <c r="Q15" s="173">
        <v>0.55000000000000004</v>
      </c>
      <c r="R15" s="81"/>
      <c r="V15" s="91"/>
      <c r="W15" s="75" t="s">
        <v>77</v>
      </c>
      <c r="X15" s="95">
        <v>201.2</v>
      </c>
      <c r="Y15" s="171" t="s">
        <v>15</v>
      </c>
      <c r="Z15" s="172">
        <v>0.21747627564368094</v>
      </c>
      <c r="AA15" s="175">
        <v>0.55000000000000004</v>
      </c>
      <c r="AB15" s="99"/>
      <c r="AF15" s="91"/>
      <c r="AG15" s="75" t="s">
        <v>77</v>
      </c>
      <c r="AH15" s="95">
        <v>201.2</v>
      </c>
      <c r="AI15" s="171" t="s">
        <v>15</v>
      </c>
      <c r="AJ15" s="172">
        <v>0.25103883269166977</v>
      </c>
      <c r="AK15" s="175">
        <v>0.55000000000000004</v>
      </c>
      <c r="AL15" s="99"/>
      <c r="AP15" s="91"/>
      <c r="AQ15" s="75" t="s">
        <v>77</v>
      </c>
      <c r="AR15" s="95">
        <v>201.2</v>
      </c>
      <c r="AS15" s="171" t="s">
        <v>15</v>
      </c>
      <c r="AT15" s="172">
        <v>0.26292880371331334</v>
      </c>
      <c r="AU15" s="175">
        <v>0.55000000000000004</v>
      </c>
      <c r="AV15" s="99"/>
    </row>
    <row r="16" spans="1:49" ht="16.2" x14ac:dyDescent="0.3">
      <c r="L16" s="72"/>
      <c r="M16" s="73" t="s">
        <v>78</v>
      </c>
      <c r="N16" s="78">
        <v>2.637116707177019</v>
      </c>
      <c r="O16" s="116" t="str">
        <f>CONCATENATE(" Young's Modulus ",'Static Data Summary'!$O$16,":")</f>
        <v xml:space="preserve"> Young's Modulus [Mpsi]:</v>
      </c>
      <c r="P16" s="122">
        <v>6.8346531974558218</v>
      </c>
      <c r="Q16" s="51">
        <v>0.75</v>
      </c>
      <c r="R16" s="81"/>
      <c r="V16" s="91"/>
      <c r="W16" s="75" t="s">
        <v>80</v>
      </c>
      <c r="X16" s="95">
        <v>2.637116707177019</v>
      </c>
      <c r="Y16" s="116" t="str">
        <f>CONCATENATE(" Young's Modulus ",'Static Data Summary'!$O$16,":")</f>
        <v xml:space="preserve"> Young's Modulus [Mpsi]:</v>
      </c>
      <c r="Z16" s="122">
        <v>7.1605152900534064</v>
      </c>
      <c r="AA16" s="60">
        <v>0.66</v>
      </c>
      <c r="AB16" s="99"/>
      <c r="AF16" s="91"/>
      <c r="AG16" s="75" t="s">
        <v>80</v>
      </c>
      <c r="AH16" s="95">
        <v>2.637116707177019</v>
      </c>
      <c r="AI16" s="116" t="str">
        <f>CONCATENATE(" Young's Modulus ",'Static Data Summary'!$O$16,":")</f>
        <v xml:space="preserve"> Young's Modulus [Mpsi]:</v>
      </c>
      <c r="AJ16" s="122">
        <v>7.4031047162578707</v>
      </c>
      <c r="AK16" s="60">
        <v>0.47</v>
      </c>
      <c r="AL16" s="99"/>
      <c r="AP16" s="91"/>
      <c r="AQ16" s="75" t="s">
        <v>80</v>
      </c>
      <c r="AR16" s="95">
        <v>2.637116707177019</v>
      </c>
      <c r="AS16" s="116" t="str">
        <f>CONCATENATE(" Young's Modulus ",'Static Data Summary'!$O$16,":")</f>
        <v xml:space="preserve"> Young's Modulus [Mpsi]:</v>
      </c>
      <c r="AT16" s="122">
        <v>7.6179882461493822</v>
      </c>
      <c r="AU16" s="60">
        <v>0.23</v>
      </c>
      <c r="AV16" s="99"/>
    </row>
    <row r="17" spans="12:48" x14ac:dyDescent="0.3">
      <c r="L17" s="72"/>
      <c r="M17" s="73" t="s">
        <v>16</v>
      </c>
      <c r="N17" s="53" t="s">
        <v>33</v>
      </c>
      <c r="O17" s="82" t="s">
        <v>15</v>
      </c>
      <c r="P17" s="36">
        <v>0.20819682693779354</v>
      </c>
      <c r="Q17" s="52">
        <v>0.85</v>
      </c>
      <c r="R17" s="81"/>
      <c r="V17" s="91"/>
      <c r="W17" s="75" t="s">
        <v>16</v>
      </c>
      <c r="X17" s="62" t="s">
        <v>33</v>
      </c>
      <c r="Y17" s="82" t="s">
        <v>15</v>
      </c>
      <c r="Z17" s="36">
        <v>0.22395603732709993</v>
      </c>
      <c r="AA17" s="61">
        <v>0.76</v>
      </c>
      <c r="AB17" s="99"/>
      <c r="AF17" s="91"/>
      <c r="AG17" s="75" t="s">
        <v>16</v>
      </c>
      <c r="AH17" s="62" t="s">
        <v>33</v>
      </c>
      <c r="AI17" s="82" t="s">
        <v>15</v>
      </c>
      <c r="AJ17" s="36">
        <v>0.25301399296288385</v>
      </c>
      <c r="AK17" s="61">
        <v>0.56999999999999995</v>
      </c>
      <c r="AL17" s="99"/>
      <c r="AP17" s="91"/>
      <c r="AQ17" s="75" t="s">
        <v>16</v>
      </c>
      <c r="AR17" s="62" t="s">
        <v>33</v>
      </c>
      <c r="AS17" s="82" t="s">
        <v>15</v>
      </c>
      <c r="AT17" s="36">
        <v>0.23222924116765789</v>
      </c>
      <c r="AU17" s="61">
        <v>0.33</v>
      </c>
      <c r="AV17" s="99"/>
    </row>
    <row r="18" spans="12:48" ht="15" thickBot="1" x14ac:dyDescent="0.35">
      <c r="L18" s="72"/>
      <c r="M18" s="79"/>
      <c r="O18" s="116" t="str">
        <f>CONCATENATE(" Young's Modulus ",'Static Data Summary'!$O$16,":")</f>
        <v xml:space="preserve"> Young's Modulus [Mpsi]:</v>
      </c>
      <c r="P18" s="122">
        <v>6.0057336675833719</v>
      </c>
      <c r="Q18" s="51">
        <v>0.3</v>
      </c>
      <c r="R18" s="81"/>
      <c r="V18" s="91"/>
      <c r="W18" s="14"/>
      <c r="X18"/>
      <c r="Y18" s="116" t="str">
        <f>CONCATENATE(" Young's Modulus ",'Static Data Summary'!$O$16,":")</f>
        <v xml:space="preserve"> Young's Modulus [Mpsi]:</v>
      </c>
      <c r="Z18" s="122">
        <v>6.6386775934927407</v>
      </c>
      <c r="AA18" s="60">
        <v>0.3</v>
      </c>
      <c r="AB18" s="99"/>
      <c r="AF18" s="91"/>
      <c r="AG18" s="14"/>
      <c r="AH18"/>
      <c r="AI18" s="116" t="str">
        <f>CONCATENATE(" Young's Modulus ",'Static Data Summary'!$O$16,":")</f>
        <v xml:space="preserve"> Young's Modulus [Mpsi]:</v>
      </c>
      <c r="AJ18" s="122">
        <v>7.1348097116653255</v>
      </c>
      <c r="AK18" s="60">
        <v>0.2</v>
      </c>
      <c r="AL18" s="99"/>
      <c r="AP18" s="91"/>
      <c r="AQ18" s="14"/>
      <c r="AR18"/>
      <c r="AS18" s="116" t="str">
        <f>CONCATENATE(" Young's Modulus ",'Static Data Summary'!$O$16,":")</f>
        <v xml:space="preserve"> Young's Modulus [Mpsi]:</v>
      </c>
      <c r="AT18" s="122">
        <v>7.5679690451308028</v>
      </c>
      <c r="AU18" s="60">
        <v>0.15</v>
      </c>
      <c r="AV18" s="99"/>
    </row>
    <row r="19" spans="12:48" ht="15" thickBot="1" x14ac:dyDescent="0.35">
      <c r="L19" s="72"/>
      <c r="M19" s="71" t="s">
        <v>17</v>
      </c>
      <c r="N19" s="44"/>
      <c r="O19" s="82" t="s">
        <v>15</v>
      </c>
      <c r="P19" s="36">
        <v>0.17283395980371166</v>
      </c>
      <c r="Q19" s="52">
        <v>0.5</v>
      </c>
      <c r="R19" s="81"/>
      <c r="V19" s="91"/>
      <c r="W19" s="89" t="s">
        <v>17</v>
      </c>
      <c r="X19" s="56"/>
      <c r="Y19" s="82" t="s">
        <v>15</v>
      </c>
      <c r="Z19" s="36">
        <v>0.19877197748702188</v>
      </c>
      <c r="AA19" s="61">
        <v>0.5</v>
      </c>
      <c r="AB19" s="99"/>
      <c r="AF19" s="91"/>
      <c r="AG19" s="89" t="s">
        <v>17</v>
      </c>
      <c r="AH19" s="56"/>
      <c r="AI19" s="82" t="s">
        <v>15</v>
      </c>
      <c r="AJ19" s="36">
        <v>0.22391935892062825</v>
      </c>
      <c r="AK19" s="61">
        <v>0.45</v>
      </c>
      <c r="AL19" s="99"/>
      <c r="AP19" s="91"/>
      <c r="AQ19" s="89" t="s">
        <v>17</v>
      </c>
      <c r="AR19" s="56"/>
      <c r="AS19" s="82" t="s">
        <v>15</v>
      </c>
      <c r="AT19" s="36">
        <v>0.23255775197915976</v>
      </c>
      <c r="AU19" s="61">
        <v>0.4</v>
      </c>
      <c r="AV19" s="99"/>
    </row>
    <row r="20" spans="12:48" ht="15" thickTop="1" x14ac:dyDescent="0.3">
      <c r="L20" s="72"/>
      <c r="M20" s="75" t="str">
        <f>CONCATENATE("Confining Pressure ",'Static Data Summary'!$K$16,":")</f>
        <v>Confining Pressure [psi]:</v>
      </c>
      <c r="N20" s="121">
        <v>1199.9862905982884</v>
      </c>
      <c r="O20" s="116" t="str">
        <f>CONCATENATE(" Young's Modulus ",'Static Data Summary'!$O$16,":")</f>
        <v xml:space="preserve"> Young's Modulus [Mpsi]:</v>
      </c>
      <c r="P20" s="122">
        <v>6.254195761566657</v>
      </c>
      <c r="Q20" s="51">
        <v>0.33</v>
      </c>
      <c r="R20" s="81"/>
      <c r="V20" s="91"/>
      <c r="W20" s="75" t="str">
        <f>CONCATENATE("Confining Pressure ",'Static Data Summary'!$K$16,":")</f>
        <v>Confining Pressure [psi]:</v>
      </c>
      <c r="X20" s="123">
        <v>2199.7360199005007</v>
      </c>
      <c r="Y20" s="116" t="str">
        <f>CONCATENATE(" Young's Modulus ",'Static Data Summary'!$O$16,":")</f>
        <v xml:space="preserve"> Young's Modulus [Mpsi]:</v>
      </c>
      <c r="Z20" s="122">
        <v>6.9098610509972387</v>
      </c>
      <c r="AA20" s="60">
        <v>0.33</v>
      </c>
      <c r="AB20" s="99"/>
      <c r="AF20" s="91"/>
      <c r="AG20" s="75" t="str">
        <f>CONCATENATE("Confining Pressure ",'Static Data Summary'!$K$16,":")</f>
        <v>Confining Pressure [psi]:</v>
      </c>
      <c r="AH20" s="123">
        <v>4199.8448627450971</v>
      </c>
      <c r="AI20" s="116" t="str">
        <f>CONCATENATE(" Young's Modulus ",'Static Data Summary'!$O$16,":")</f>
        <v xml:space="preserve"> Young's Modulus [Mpsi]:</v>
      </c>
      <c r="AJ20" s="122">
        <v>7.2818032368746586</v>
      </c>
      <c r="AK20" s="60">
        <v>0.33</v>
      </c>
      <c r="AL20" s="99"/>
      <c r="AP20" s="91"/>
      <c r="AQ20" s="75" t="str">
        <f>CONCATENATE("Confining Pressure ",'Static Data Summary'!$K$16,":")</f>
        <v>Confining Pressure [psi]:</v>
      </c>
      <c r="AR20" s="123">
        <v>6199.8733384147235</v>
      </c>
      <c r="AS20" s="116" t="str">
        <f>CONCATENATE(" Young's Modulus ",'Static Data Summary'!$O$16,":")</f>
        <v xml:space="preserve"> Young's Modulus [Mpsi]:</v>
      </c>
      <c r="AT20" s="122">
        <v>7.5074566183403375</v>
      </c>
      <c r="AU20" s="60">
        <v>0.33</v>
      </c>
      <c r="AV20" s="99"/>
    </row>
    <row r="21" spans="12:48" x14ac:dyDescent="0.3">
      <c r="L21" s="72"/>
      <c r="M21" s="75" t="str">
        <f>CONCATENATE("Pore Pressure ",'Static Data Summary'!$L$16,":")</f>
        <v>Pore Pressure [psi]:</v>
      </c>
      <c r="N21" s="121">
        <v>0</v>
      </c>
      <c r="O21" s="82" t="s">
        <v>15</v>
      </c>
      <c r="P21" s="36">
        <v>0.18327531095456115</v>
      </c>
      <c r="Q21" s="52">
        <v>0.67</v>
      </c>
      <c r="R21" s="81"/>
      <c r="V21" s="91"/>
      <c r="W21" s="75" t="str">
        <f>CONCATENATE("Pore Pressure ",'Static Data Summary'!$L$16,":")</f>
        <v>Pore Pressure [psi]:</v>
      </c>
      <c r="X21" s="123">
        <v>0</v>
      </c>
      <c r="Y21" s="82" t="s">
        <v>15</v>
      </c>
      <c r="Z21" s="36">
        <v>0.21679769054720224</v>
      </c>
      <c r="AA21" s="61">
        <v>0.67</v>
      </c>
      <c r="AB21" s="99"/>
      <c r="AF21" s="91"/>
      <c r="AG21" s="75" t="str">
        <f>CONCATENATE("Pore Pressure ",'Static Data Summary'!$L$16,":")</f>
        <v>Pore Pressure [psi]:</v>
      </c>
      <c r="AH21" s="123">
        <v>0</v>
      </c>
      <c r="AI21" s="82" t="s">
        <v>15</v>
      </c>
      <c r="AJ21" s="36">
        <v>0.25081791192839636</v>
      </c>
      <c r="AK21" s="61">
        <v>0.67</v>
      </c>
      <c r="AL21" s="99"/>
      <c r="AP21" s="91"/>
      <c r="AQ21" s="75" t="str">
        <f>CONCATENATE("Pore Pressure ",'Static Data Summary'!$L$16,":")</f>
        <v>Pore Pressure [psi]:</v>
      </c>
      <c r="AR21" s="123">
        <v>0</v>
      </c>
      <c r="AS21" s="82" t="s">
        <v>15</v>
      </c>
      <c r="AT21" s="36">
        <v>0.2668556092171176</v>
      </c>
      <c r="AU21" s="61">
        <v>0.67</v>
      </c>
      <c r="AV21" s="99"/>
    </row>
    <row r="22" spans="12:48" x14ac:dyDescent="0.3">
      <c r="L22" s="72"/>
      <c r="M22" s="73" t="str">
        <f>IF('Static Data Summary'!$K$16="[psi]","Temperature [°F]:",IF('Static Data Summary'!$K$16="[MPa]","Temperature [°C]:","error"))</f>
        <v>Temperature [°F]:</v>
      </c>
      <c r="N22" s="83">
        <v>219</v>
      </c>
      <c r="O22" s="116" t="str">
        <f>CONCATENATE(" Young's Modulus ",'Static Data Summary'!$O$16,":")</f>
        <v xml:space="preserve"> Young's Modulus [Mpsi]:</v>
      </c>
      <c r="P22" s="122">
        <v>5.23087906258207</v>
      </c>
      <c r="Q22" s="54">
        <v>0.16</v>
      </c>
      <c r="R22" s="81"/>
      <c r="V22" s="91"/>
      <c r="W22" s="75" t="str">
        <f>IF('Static Data Summary'!$K$16="[psi]","Temperature [°F]:",IF('Static Data Summary'!$K$16="[MPa]","Temperature [°C]:","error"))</f>
        <v>Temperature [°F]:</v>
      </c>
      <c r="X22" s="100">
        <v>219</v>
      </c>
      <c r="Y22" s="116" t="str">
        <f>CONCATENATE(" Young's Modulus ",'Static Data Summary'!$O$16,":")</f>
        <v xml:space="preserve"> Young's Modulus [Mpsi]:</v>
      </c>
      <c r="Z22" s="122">
        <v>5.3842878410356985</v>
      </c>
      <c r="AA22" s="54">
        <v>7.0000000000000007E-2</v>
      </c>
      <c r="AB22" s="99"/>
      <c r="AF22" s="91"/>
      <c r="AG22" s="75" t="str">
        <f>IF('Static Data Summary'!$K$16="[psi]","Temperature [°F]:",IF('Static Data Summary'!$K$16="[MPa]","Temperature [°C]:","error"))</f>
        <v>Temperature [°F]:</v>
      </c>
      <c r="AH22" s="100">
        <v>219</v>
      </c>
      <c r="AI22" s="116" t="str">
        <f>CONCATENATE(" Young's Modulus ",'Static Data Summary'!$O$16,":")</f>
        <v xml:space="preserve"> Young's Modulus [Mpsi]:</v>
      </c>
      <c r="AJ22" s="122" t="e">
        <v>#N/A</v>
      </c>
      <c r="AK22" s="54" t="e">
        <v>#N/A</v>
      </c>
      <c r="AL22" s="99"/>
      <c r="AP22" s="91"/>
      <c r="AQ22" s="75" t="str">
        <f>IF('Static Data Summary'!$K$16="[psi]","Temperature [°F]:",IF('Static Data Summary'!$K$16="[MPa]","Temperature [°C]:","error"))</f>
        <v>Temperature [°F]:</v>
      </c>
      <c r="AR22" s="100">
        <v>219</v>
      </c>
      <c r="AS22" s="116" t="str">
        <f>CONCATENATE(" Young's Modulus ",'Static Data Summary'!$O$16,":")</f>
        <v xml:space="preserve"> Young's Modulus [Mpsi]:</v>
      </c>
      <c r="AT22" s="122" t="e">
        <v>#N/A</v>
      </c>
      <c r="AU22" s="54" t="e">
        <v>#N/A</v>
      </c>
      <c r="AV22" s="99"/>
    </row>
    <row r="23" spans="12:48" ht="16.8" thickBot="1" x14ac:dyDescent="0.35">
      <c r="L23" s="84"/>
      <c r="M23" s="85" t="s">
        <v>79</v>
      </c>
      <c r="N23" s="86">
        <v>5.0000000000000004E-6</v>
      </c>
      <c r="O23" s="85" t="s">
        <v>15</v>
      </c>
      <c r="P23" s="37">
        <v>0.14790432985665258</v>
      </c>
      <c r="Q23" s="55">
        <v>0.26</v>
      </c>
      <c r="R23" s="87"/>
      <c r="V23" s="101"/>
      <c r="W23" s="102" t="s">
        <v>81</v>
      </c>
      <c r="X23" s="103">
        <v>5.0000000000000004E-6</v>
      </c>
      <c r="Y23" s="85" t="s">
        <v>15</v>
      </c>
      <c r="Z23" s="37">
        <v>0.15310734680603399</v>
      </c>
      <c r="AA23" s="55">
        <v>0.17</v>
      </c>
      <c r="AB23" s="104"/>
      <c r="AF23" s="101"/>
      <c r="AG23" s="102" t="s">
        <v>81</v>
      </c>
      <c r="AH23" s="103">
        <v>5.0000000000000004E-6</v>
      </c>
      <c r="AI23" s="85" t="s">
        <v>15</v>
      </c>
      <c r="AJ23" s="37" t="e">
        <v>#N/A</v>
      </c>
      <c r="AK23" s="55" t="e">
        <v>#N/A</v>
      </c>
      <c r="AL23" s="104"/>
      <c r="AP23" s="101"/>
      <c r="AQ23" s="102" t="s">
        <v>81</v>
      </c>
      <c r="AR23" s="103">
        <v>5.0000000000000004E-6</v>
      </c>
      <c r="AS23" s="85" t="s">
        <v>15</v>
      </c>
      <c r="AT23" s="37" t="e">
        <v>#N/A</v>
      </c>
      <c r="AU23" s="55" t="e">
        <v>#N/A</v>
      </c>
      <c r="AV23" s="104"/>
    </row>
    <row r="25" spans="12:48" x14ac:dyDescent="0.3">
      <c r="N25" s="149"/>
      <c r="X25" s="149"/>
      <c r="AH25" s="149"/>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3:I3"/>
    <mergeCell ref="R3:S3"/>
    <mergeCell ref="AB3:AC3"/>
    <mergeCell ref="AL3:AM3"/>
    <mergeCell ref="AV3:AW3"/>
    <mergeCell ref="A5:I5"/>
    <mergeCell ref="K5:S5"/>
    <mergeCell ref="U5:AC5"/>
    <mergeCell ref="AE5:AM5"/>
    <mergeCell ref="AO5:AW5"/>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27C4-5996-4A42-9A79-31EA738B52C7}">
  <sheetPr>
    <tabColor rgb="FFCC00FF"/>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6.664062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5.6" x14ac:dyDescent="0.3">
      <c r="A5" s="27" t="s">
        <v>23</v>
      </c>
      <c r="B5" s="27"/>
      <c r="C5" s="28"/>
      <c r="D5" s="28"/>
      <c r="E5" s="28"/>
      <c r="F5" s="28"/>
      <c r="G5" s="28"/>
      <c r="H5" s="28"/>
      <c r="I5" s="28"/>
      <c r="J5" s="28"/>
      <c r="K5" s="557" t="s">
        <v>23</v>
      </c>
      <c r="L5" s="557"/>
      <c r="M5" s="557"/>
      <c r="N5" s="557"/>
      <c r="O5" s="557"/>
      <c r="P5" s="557"/>
      <c r="Q5" s="557"/>
      <c r="R5" s="557"/>
      <c r="S5" s="557"/>
      <c r="T5" s="557"/>
      <c r="U5" s="557"/>
      <c r="V5" s="557"/>
    </row>
    <row r="6" spans="1:22" ht="13.8" thickBot="1" x14ac:dyDescent="0.3"/>
    <row r="7" spans="1:22" ht="59.4" thickBot="1" x14ac:dyDescent="0.3">
      <c r="B7" s="118" t="s">
        <v>30</v>
      </c>
      <c r="L7" s="31" t="s">
        <v>25</v>
      </c>
      <c r="M7" s="189" t="s">
        <v>141</v>
      </c>
      <c r="N7" s="189" t="s">
        <v>134</v>
      </c>
      <c r="O7" s="189" t="s">
        <v>135</v>
      </c>
      <c r="P7" s="189" t="s">
        <v>136</v>
      </c>
      <c r="Q7" s="189" t="s">
        <v>26</v>
      </c>
      <c r="R7" s="189" t="s">
        <v>137</v>
      </c>
      <c r="S7" s="189" t="s">
        <v>139</v>
      </c>
      <c r="T7" s="189" t="s">
        <v>28</v>
      </c>
      <c r="U7" s="190" t="s">
        <v>138</v>
      </c>
    </row>
    <row r="8" spans="1:22" ht="14.4" x14ac:dyDescent="0.25">
      <c r="L8" s="39" t="s">
        <v>232</v>
      </c>
      <c r="M8" s="106">
        <v>1886.45</v>
      </c>
      <c r="N8" s="124">
        <v>1200</v>
      </c>
      <c r="O8" s="124">
        <v>17189.982200577229</v>
      </c>
      <c r="P8" s="124">
        <v>18389.982200577229</v>
      </c>
      <c r="Q8" s="558">
        <v>4.0535593220338981</v>
      </c>
      <c r="R8" s="560">
        <v>13525.711014136554</v>
      </c>
      <c r="S8" s="562">
        <v>37.174124814201697</v>
      </c>
      <c r="T8" s="558">
        <v>0.75832975908725853</v>
      </c>
      <c r="U8" s="565">
        <v>3359.0142168917014</v>
      </c>
    </row>
    <row r="9" spans="1:22" ht="14.4" x14ac:dyDescent="0.25">
      <c r="L9" s="40" t="s">
        <v>233</v>
      </c>
      <c r="M9" s="107">
        <v>1886.45</v>
      </c>
      <c r="N9" s="125">
        <v>2200</v>
      </c>
      <c r="O9" s="125">
        <v>20243.541522611129</v>
      </c>
      <c r="P9" s="125">
        <v>22443.541522611129</v>
      </c>
      <c r="Q9" s="558"/>
      <c r="R9" s="560"/>
      <c r="S9" s="563"/>
      <c r="T9" s="563"/>
      <c r="U9" s="565"/>
    </row>
    <row r="10" spans="1:22" ht="14.4" x14ac:dyDescent="0.25">
      <c r="L10" s="41" t="s">
        <v>234</v>
      </c>
      <c r="M10" s="108">
        <v>1886.45</v>
      </c>
      <c r="N10" s="126">
        <v>4200</v>
      </c>
      <c r="O10" s="126">
        <v>26350.660166678925</v>
      </c>
      <c r="P10" s="126">
        <v>30550.660166678925</v>
      </c>
      <c r="Q10" s="558"/>
      <c r="R10" s="560"/>
      <c r="S10" s="563"/>
      <c r="T10" s="563"/>
      <c r="U10" s="565"/>
    </row>
    <row r="11" spans="1:22" ht="14.4" x14ac:dyDescent="0.25">
      <c r="L11" s="42" t="s">
        <v>235</v>
      </c>
      <c r="M11" s="109">
        <v>1886.45</v>
      </c>
      <c r="N11" s="127">
        <v>6200</v>
      </c>
      <c r="O11" s="127">
        <v>32457.77881074672</v>
      </c>
      <c r="P11" s="127">
        <v>38657.77881074672</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31" spans="2:21" x14ac:dyDescent="0.25">
      <c r="B31" s="118" t="s">
        <v>31</v>
      </c>
    </row>
  </sheetData>
  <mergeCells count="16">
    <mergeCell ref="L14:U18"/>
    <mergeCell ref="H3:I3"/>
    <mergeCell ref="Q3:R3"/>
    <mergeCell ref="U3:V3"/>
    <mergeCell ref="K5:V5"/>
    <mergeCell ref="Q8:Q12"/>
    <mergeCell ref="R8:R12"/>
    <mergeCell ref="S8:S12"/>
    <mergeCell ref="T8:T12"/>
    <mergeCell ref="U8:U12"/>
    <mergeCell ref="H1:I1"/>
    <mergeCell ref="Q1:R1"/>
    <mergeCell ref="U1:V1"/>
    <mergeCell ref="H2:I2"/>
    <mergeCell ref="Q2:R2"/>
    <mergeCell ref="U2:V2"/>
  </mergeCells>
  <pageMargins left="0.7" right="0.7" top="0.75" bottom="0.75" header="0.3" footer="0.3"/>
  <pageSetup scale="77" orientation="portrait" r:id="rId1"/>
  <colBreaks count="1" manualBreakCount="1">
    <brk id="9" max="58" man="1"/>
  </colBreaks>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C9A33-0A0D-4755-B2AC-67F35D23DB28}">
  <sheetPr>
    <tabColor rgb="FFFFC000"/>
    <pageSetUpPr fitToPage="1"/>
  </sheetPr>
  <dimension ref="A1:AW58"/>
  <sheetViews>
    <sheetView showGridLines="0" showWhiteSpace="0" zoomScaleNormal="100" zoomScaleSheetLayoutView="100" zoomScalePageLayoutView="50" workbookViewId="0"/>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26.88671875" style="48"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26.88671875" style="48"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26.88671875" style="48"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26.8867187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68"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148" t="s">
        <v>189</v>
      </c>
      <c r="O8" s="73" t="str">
        <f>CONCATENATE("Compressive Strength ",'Static Data Summary'!$M$16,":")</f>
        <v>Compressive Strength [psi]:</v>
      </c>
      <c r="P8" s="121">
        <v>11602.867847362166</v>
      </c>
      <c r="Q8" s="49"/>
      <c r="R8" s="72"/>
      <c r="V8" s="91"/>
      <c r="W8" s="73" t="s">
        <v>12</v>
      </c>
      <c r="X8" s="92" t="s">
        <v>190</v>
      </c>
      <c r="Y8" s="73" t="str">
        <f>CONCATENATE("Compressive Strength ",'Static Data Summary'!$M$16,":")</f>
        <v>Compressive Strength [psi]:</v>
      </c>
      <c r="Z8" s="121">
        <v>17838.675650579218</v>
      </c>
      <c r="AA8" s="49"/>
      <c r="AB8" s="91"/>
      <c r="AF8" s="91"/>
      <c r="AG8" s="73" t="s">
        <v>12</v>
      </c>
      <c r="AH8" s="92" t="s">
        <v>191</v>
      </c>
      <c r="AI8" s="73" t="str">
        <f>CONCATENATE("Compressive Strength ",'Static Data Summary'!$M$16,":")</f>
        <v>Compressive Strength [psi]:</v>
      </c>
      <c r="AJ8" s="121">
        <v>27343.389625010615</v>
      </c>
      <c r="AK8" s="49"/>
      <c r="AL8" s="91"/>
      <c r="AP8" s="91"/>
      <c r="AQ8" s="73" t="s">
        <v>12</v>
      </c>
      <c r="AR8" s="92" t="s">
        <v>192</v>
      </c>
      <c r="AS8" s="73" t="str">
        <f>CONCATENATE("Compressive Strength ",'Static Data Summary'!$N$16,":")</f>
        <v>Compressive Strength [psi]:</v>
      </c>
      <c r="AT8" s="123">
        <v>41944.714987609092</v>
      </c>
      <c r="AU8" s="58"/>
      <c r="AV8" s="91"/>
    </row>
    <row r="9" spans="1:49" x14ac:dyDescent="0.3">
      <c r="L9" s="72"/>
      <c r="M9" s="73" t="str">
        <f>CONCATENATE("Depth ",'Static Data Summary'!$B$16,":")</f>
        <v>Depth [m]:</v>
      </c>
      <c r="N9" s="53">
        <v>2063.13</v>
      </c>
      <c r="O9" s="75"/>
      <c r="P9" s="121"/>
      <c r="Q9" s="49"/>
      <c r="R9" s="72"/>
      <c r="V9" s="91"/>
      <c r="W9" s="73" t="str">
        <f>CONCATENATE("Depth ",'Static Data Summary'!$B$16,":")</f>
        <v>Depth [m]:</v>
      </c>
      <c r="X9" s="62">
        <v>2063.13</v>
      </c>
      <c r="Y9" s="75"/>
      <c r="Z9" s="121"/>
      <c r="AA9" s="49"/>
      <c r="AB9" s="91"/>
      <c r="AF9" s="91"/>
      <c r="AG9" s="73" t="str">
        <f>CONCATENATE("Depth ",'Static Data Summary'!$B$16,":")</f>
        <v>Depth [m]:</v>
      </c>
      <c r="AH9" s="62">
        <v>2063.13</v>
      </c>
      <c r="AI9" s="75"/>
      <c r="AJ9" s="121"/>
      <c r="AK9" s="49"/>
      <c r="AL9" s="91"/>
      <c r="AP9" s="91"/>
      <c r="AQ9" s="73" t="str">
        <f>CONCATENATE("Depth ",'Static Data Summary'!$B$16,":")</f>
        <v>Depth [m]:</v>
      </c>
      <c r="AR9" s="62">
        <v>2063.13</v>
      </c>
      <c r="AS9" s="75"/>
      <c r="AT9" s="46"/>
      <c r="AU9" s="49"/>
      <c r="AV9" s="91"/>
    </row>
    <row r="10" spans="1:49" ht="15" thickBot="1" x14ac:dyDescent="0.35">
      <c r="L10" s="72"/>
      <c r="M10" s="73" t="str">
        <f>CONCATENATE("Length ",'Static Data Summary'!$E$16,":")</f>
        <v>Length [in]:</v>
      </c>
      <c r="N10" s="76">
        <v>2.0476000000000001</v>
      </c>
      <c r="O10" s="73"/>
      <c r="Q10" s="49"/>
      <c r="R10" s="72"/>
      <c r="V10" s="91"/>
      <c r="W10" s="73" t="str">
        <f>CONCATENATE("Length ",'Static Data Summary'!$E$16,":")</f>
        <v>Length [in]:</v>
      </c>
      <c r="X10" s="93">
        <v>2.0476000000000001</v>
      </c>
      <c r="Y10" s="73"/>
      <c r="Z10"/>
      <c r="AA10" s="58"/>
      <c r="AB10" s="91"/>
      <c r="AF10" s="91"/>
      <c r="AG10" s="73" t="str">
        <f>CONCATENATE("Length ",'Static Data Summary'!$E$16,":")</f>
        <v>Length [in]:</v>
      </c>
      <c r="AH10" s="93">
        <v>2.0476000000000001</v>
      </c>
      <c r="AI10" s="73"/>
      <c r="AJ10"/>
      <c r="AK10" s="58"/>
      <c r="AL10" s="91"/>
      <c r="AP10" s="91"/>
      <c r="AQ10" s="73" t="str">
        <f>CONCATENATE("Length ",'Static Data Summary'!$E$16,":")</f>
        <v>Length [in]:</v>
      </c>
      <c r="AR10" s="93">
        <v>2.0476000000000001</v>
      </c>
      <c r="AS10" s="75"/>
      <c r="AT10"/>
      <c r="AU10" s="58"/>
      <c r="AV10" s="91"/>
    </row>
    <row r="11" spans="1:49" ht="15" thickBot="1" x14ac:dyDescent="0.35">
      <c r="L11" s="72"/>
      <c r="M11" s="73" t="str">
        <f>CONCATENATE("Diameter ",'Static Data Summary'!$F$16,":")</f>
        <v>Diameter [in]:</v>
      </c>
      <c r="N11" s="76">
        <v>1.0019</v>
      </c>
      <c r="O11" s="71" t="s">
        <v>13</v>
      </c>
      <c r="P11" s="44"/>
      <c r="Q11" s="45"/>
      <c r="R11" s="77"/>
      <c r="V11" s="91"/>
      <c r="W11" s="73" t="str">
        <f>CONCATENATE("Diameter ",'Static Data Summary'!$F$16,":")</f>
        <v>Diameter [in]:</v>
      </c>
      <c r="X11" s="93">
        <v>1.0019</v>
      </c>
      <c r="Y11" s="71" t="s">
        <v>13</v>
      </c>
      <c r="Z11" s="56"/>
      <c r="AA11" s="57"/>
      <c r="AB11" s="94"/>
      <c r="AF11" s="91"/>
      <c r="AG11" s="73" t="str">
        <f>CONCATENATE("Diameter ",'Static Data Summary'!$F$16,":")</f>
        <v>Diameter [in]:</v>
      </c>
      <c r="AH11" s="93">
        <v>1.0019</v>
      </c>
      <c r="AI11" s="71" t="s">
        <v>13</v>
      </c>
      <c r="AJ11" s="56"/>
      <c r="AK11" s="57"/>
      <c r="AL11" s="94"/>
      <c r="AP11" s="91"/>
      <c r="AQ11" s="73" t="str">
        <f>CONCATENATE("Diameter ",'Static Data Summary'!$F$16,":")</f>
        <v>Diameter [in]:</v>
      </c>
      <c r="AR11" s="93">
        <v>1.0019</v>
      </c>
      <c r="AS11" s="89" t="s">
        <v>13</v>
      </c>
      <c r="AT11" s="56"/>
      <c r="AU11" s="57"/>
      <c r="AV11" s="94"/>
    </row>
    <row r="12" spans="1:49" ht="15" thickTop="1" x14ac:dyDescent="0.3">
      <c r="L12" s="72"/>
      <c r="M12" s="73" t="s">
        <v>14</v>
      </c>
      <c r="N12" s="78">
        <v>2.0437169378181457</v>
      </c>
      <c r="O12" s="79"/>
      <c r="Q12" s="50" t="s">
        <v>20</v>
      </c>
      <c r="R12" s="72"/>
      <c r="V12" s="91"/>
      <c r="W12" s="73" t="s">
        <v>14</v>
      </c>
      <c r="X12" s="95">
        <v>2.0437169378181457</v>
      </c>
      <c r="Y12" s="79"/>
      <c r="Z12"/>
      <c r="AA12" s="59" t="s">
        <v>20</v>
      </c>
      <c r="AB12" s="91"/>
      <c r="AF12" s="91"/>
      <c r="AG12" s="73" t="s">
        <v>14</v>
      </c>
      <c r="AH12" s="95">
        <v>2.0437169378181457</v>
      </c>
      <c r="AI12" s="79"/>
      <c r="AJ12"/>
      <c r="AK12" s="59" t="s">
        <v>20</v>
      </c>
      <c r="AL12" s="91"/>
      <c r="AP12" s="91"/>
      <c r="AQ12" s="73" t="s">
        <v>14</v>
      </c>
      <c r="AR12" s="95">
        <v>2.0437169378181457</v>
      </c>
      <c r="AS12" s="14"/>
      <c r="AT12"/>
      <c r="AU12" s="59" t="s">
        <v>20</v>
      </c>
      <c r="AV12" s="91"/>
    </row>
    <row r="13" spans="1:49" x14ac:dyDescent="0.3">
      <c r="L13" s="72"/>
      <c r="M13" s="73" t="s">
        <v>75</v>
      </c>
      <c r="N13" s="78">
        <v>73.400000000000006</v>
      </c>
      <c r="O13" s="79"/>
      <c r="Q13" s="50" t="s">
        <v>21</v>
      </c>
      <c r="R13" s="72"/>
      <c r="V13" s="91"/>
      <c r="W13" s="73" t="s">
        <v>75</v>
      </c>
      <c r="X13" s="95">
        <v>73.400000000000006</v>
      </c>
      <c r="Y13" s="79"/>
      <c r="Z13"/>
      <c r="AA13" s="59" t="s">
        <v>21</v>
      </c>
      <c r="AB13" s="91"/>
      <c r="AF13" s="91"/>
      <c r="AG13" s="73" t="s">
        <v>75</v>
      </c>
      <c r="AH13" s="95">
        <v>73.400000000000006</v>
      </c>
      <c r="AI13" s="79"/>
      <c r="AJ13"/>
      <c r="AK13" s="59" t="s">
        <v>21</v>
      </c>
      <c r="AL13" s="91"/>
      <c r="AP13" s="91"/>
      <c r="AQ13" s="73" t="s">
        <v>75</v>
      </c>
      <c r="AR13" s="95">
        <v>73.400000000000006</v>
      </c>
      <c r="AS13" s="14"/>
      <c r="AT13"/>
      <c r="AU13" s="59" t="s">
        <v>21</v>
      </c>
      <c r="AV13" s="91"/>
    </row>
    <row r="14" spans="1:49" ht="16.2" x14ac:dyDescent="0.3">
      <c r="L14" s="72"/>
      <c r="M14" s="80" t="s">
        <v>76</v>
      </c>
      <c r="N14" s="78">
        <v>2.7746688247169318</v>
      </c>
      <c r="O14" s="168" t="str">
        <f>CONCATENATE(" Young's Modulus ",'Static Data Summary'!$O$16,":")</f>
        <v xml:space="preserve"> Young's Modulus [Mpsi]:</v>
      </c>
      <c r="P14" s="169">
        <v>6.9899977567449305</v>
      </c>
      <c r="Q14" s="170">
        <v>0.45</v>
      </c>
      <c r="R14" s="81"/>
      <c r="V14" s="91"/>
      <c r="W14" s="80" t="s">
        <v>76</v>
      </c>
      <c r="X14" s="95">
        <v>2.7746688247169318</v>
      </c>
      <c r="Y14" s="116" t="str">
        <f>CONCATENATE(" Young's Modulus ",'Static Data Summary'!$O$16,":")</f>
        <v xml:space="preserve"> Young's Modulus [Mpsi]:</v>
      </c>
      <c r="Z14" s="122">
        <v>8.0588534053218943</v>
      </c>
      <c r="AA14" s="60">
        <v>0.45</v>
      </c>
      <c r="AB14" s="99"/>
      <c r="AF14" s="91"/>
      <c r="AG14" s="80" t="s">
        <v>76</v>
      </c>
      <c r="AH14" s="95">
        <v>2.7746688247169318</v>
      </c>
      <c r="AI14" s="116" t="str">
        <f>CONCATENATE(" Young's Modulus ",'Static Data Summary'!$O$16,":")</f>
        <v xml:space="preserve"> Young's Modulus [Mpsi]:</v>
      </c>
      <c r="AJ14" s="122">
        <v>10.486356203722181</v>
      </c>
      <c r="AK14" s="60">
        <v>0.45</v>
      </c>
      <c r="AL14" s="99"/>
      <c r="AP14" s="91"/>
      <c r="AQ14" s="80" t="s">
        <v>76</v>
      </c>
      <c r="AR14" s="95">
        <v>2.7746688247169318</v>
      </c>
      <c r="AS14" s="116" t="str">
        <f>CONCATENATE(" Young's Modulus ",'Static Data Summary'!$O$16,":")</f>
        <v xml:space="preserve"> Young's Modulus [Mpsi]:</v>
      </c>
      <c r="AT14" s="122">
        <v>7.8704253776928956</v>
      </c>
      <c r="AU14" s="60">
        <v>0.45</v>
      </c>
      <c r="AV14" s="99"/>
    </row>
    <row r="15" spans="1:49" x14ac:dyDescent="0.3">
      <c r="L15" s="72"/>
      <c r="M15" s="73" t="s">
        <v>77</v>
      </c>
      <c r="N15" s="78">
        <v>73.400000000000006</v>
      </c>
      <c r="O15" s="171" t="s">
        <v>15</v>
      </c>
      <c r="P15" s="172">
        <v>0.20165328744403421</v>
      </c>
      <c r="Q15" s="173">
        <v>0.55000000000000004</v>
      </c>
      <c r="R15" s="81"/>
      <c r="V15" s="91"/>
      <c r="W15" s="73" t="s">
        <v>77</v>
      </c>
      <c r="X15" s="95">
        <v>73.400000000000006</v>
      </c>
      <c r="Y15" s="82" t="s">
        <v>15</v>
      </c>
      <c r="Z15" s="36">
        <v>0.21875556568075932</v>
      </c>
      <c r="AA15" s="61">
        <v>0.55000000000000004</v>
      </c>
      <c r="AB15" s="99"/>
      <c r="AF15" s="91"/>
      <c r="AG15" s="73" t="s">
        <v>77</v>
      </c>
      <c r="AH15" s="95">
        <v>73.400000000000006</v>
      </c>
      <c r="AI15" s="82" t="s">
        <v>15</v>
      </c>
      <c r="AJ15" s="36">
        <v>0.2552559446794187</v>
      </c>
      <c r="AK15" s="61">
        <v>0.55000000000000004</v>
      </c>
      <c r="AL15" s="99"/>
      <c r="AP15" s="91"/>
      <c r="AQ15" s="73" t="s">
        <v>77</v>
      </c>
      <c r="AR15" s="95">
        <v>73.400000000000006</v>
      </c>
      <c r="AS15" s="82" t="s">
        <v>15</v>
      </c>
      <c r="AT15" s="36">
        <v>0.45271387916895045</v>
      </c>
      <c r="AU15" s="61">
        <v>0.55000000000000004</v>
      </c>
      <c r="AV15" s="99"/>
    </row>
    <row r="16" spans="1:49" ht="16.2" x14ac:dyDescent="0.3">
      <c r="L16" s="72"/>
      <c r="M16" s="73" t="s">
        <v>78</v>
      </c>
      <c r="N16" s="78">
        <v>2.7746688247169318</v>
      </c>
      <c r="O16" s="116" t="str">
        <f>CONCATENATE(" Young's Modulus ",'Static Data Summary'!$O$16,":")</f>
        <v xml:space="preserve"> Young's Modulus [Mpsi]:</v>
      </c>
      <c r="P16" s="122">
        <v>7.5628118734252423</v>
      </c>
      <c r="Q16" s="51">
        <v>0.17</v>
      </c>
      <c r="R16" s="81"/>
      <c r="V16" s="91"/>
      <c r="W16" s="73" t="s">
        <v>78</v>
      </c>
      <c r="X16" s="95">
        <v>2.7746688247169318</v>
      </c>
      <c r="Y16" s="116" t="str">
        <f>CONCATENATE(" Young's Modulus ",'Static Data Summary'!$O$16,":")</f>
        <v xml:space="preserve"> Young's Modulus [Mpsi]:</v>
      </c>
      <c r="Z16" s="122">
        <v>10.477279920980866</v>
      </c>
      <c r="AA16" s="60">
        <v>0.57999999999999996</v>
      </c>
      <c r="AB16" s="99"/>
      <c r="AF16" s="91"/>
      <c r="AG16" s="73" t="s">
        <v>78</v>
      </c>
      <c r="AH16" s="95">
        <v>2.7746688247169318</v>
      </c>
      <c r="AI16" s="116" t="str">
        <f>CONCATENATE(" Young's Modulus ",'Static Data Summary'!$O$16,":")</f>
        <v xml:space="preserve"> Young's Modulus [Mpsi]:</v>
      </c>
      <c r="AJ16" s="122">
        <v>11.756369120801885</v>
      </c>
      <c r="AK16" s="60">
        <v>0</v>
      </c>
      <c r="AL16" s="99"/>
      <c r="AP16" s="91"/>
      <c r="AQ16" s="73" t="s">
        <v>78</v>
      </c>
      <c r="AR16" s="95">
        <v>2.7746688247169318</v>
      </c>
      <c r="AS16" s="116" t="str">
        <f>CONCATENATE(" Young's Modulus ",'Static Data Summary'!$O$16,":")</f>
        <v xml:space="preserve"> Young's Modulus [Mpsi]:</v>
      </c>
      <c r="AT16" s="122">
        <v>8.5367469735382659</v>
      </c>
      <c r="AU16" s="60">
        <v>0.49</v>
      </c>
      <c r="AV16" s="99"/>
    </row>
    <row r="17" spans="12:48" x14ac:dyDescent="0.3">
      <c r="L17" s="72"/>
      <c r="M17" s="73" t="s">
        <v>16</v>
      </c>
      <c r="N17" s="53" t="s">
        <v>33</v>
      </c>
      <c r="O17" s="82" t="s">
        <v>15</v>
      </c>
      <c r="P17" s="36">
        <v>0.16578817386106981</v>
      </c>
      <c r="Q17" s="52">
        <v>0.27</v>
      </c>
      <c r="R17" s="81"/>
      <c r="V17" s="91"/>
      <c r="W17" s="73" t="s">
        <v>16</v>
      </c>
      <c r="X17" s="62" t="s">
        <v>33</v>
      </c>
      <c r="Y17" s="82" t="s">
        <v>15</v>
      </c>
      <c r="Z17" s="36">
        <v>0.27805079742327704</v>
      </c>
      <c r="AA17" s="61">
        <v>0.67999999999999994</v>
      </c>
      <c r="AB17" s="99"/>
      <c r="AF17" s="91"/>
      <c r="AG17" s="73" t="s">
        <v>16</v>
      </c>
      <c r="AH17" s="62" t="s">
        <v>33</v>
      </c>
      <c r="AI17" s="82" t="s">
        <v>15</v>
      </c>
      <c r="AJ17" s="36">
        <v>0.21736873663223166</v>
      </c>
      <c r="AK17" s="61">
        <v>0.1</v>
      </c>
      <c r="AL17" s="99"/>
      <c r="AP17" s="91"/>
      <c r="AQ17" s="73" t="s">
        <v>16</v>
      </c>
      <c r="AR17" s="62" t="s">
        <v>33</v>
      </c>
      <c r="AS17" s="82" t="s">
        <v>15</v>
      </c>
      <c r="AT17" s="36">
        <v>0.48361283423794627</v>
      </c>
      <c r="AU17" s="61">
        <v>0.59</v>
      </c>
      <c r="AV17" s="99"/>
    </row>
    <row r="18" spans="12:48" ht="15" thickBot="1" x14ac:dyDescent="0.35">
      <c r="L18" s="72"/>
      <c r="M18" s="79"/>
      <c r="O18" s="116" t="str">
        <f>CONCATENATE(" Young's Modulus ",'Static Data Summary'!$O$16,":")</f>
        <v xml:space="preserve"> Young's Modulus [Mpsi]:</v>
      </c>
      <c r="P18" s="122">
        <v>6.883639108888584</v>
      </c>
      <c r="Q18" s="51">
        <v>0.15</v>
      </c>
      <c r="R18" s="81"/>
      <c r="V18" s="91"/>
      <c r="W18" s="79"/>
      <c r="X18"/>
      <c r="Y18" s="116" t="str">
        <f>CONCATENATE(" Young's Modulus ",'Static Data Summary'!$O$16,":")</f>
        <v xml:space="preserve"> Young's Modulus [Mpsi]:</v>
      </c>
      <c r="Z18" s="122">
        <v>8.6064834564884229</v>
      </c>
      <c r="AA18" s="60">
        <v>0.15</v>
      </c>
      <c r="AB18" s="99"/>
      <c r="AF18" s="91"/>
      <c r="AG18" s="79"/>
      <c r="AH18"/>
      <c r="AI18" s="168" t="str">
        <f>CONCATENATE(" Young's Modulus ",'Static Data Summary'!$O$16,":")</f>
        <v xml:space="preserve"> Young's Modulus [Mpsi]:</v>
      </c>
      <c r="AJ18" s="169">
        <v>11.03477694645801</v>
      </c>
      <c r="AK18" s="174">
        <v>0.15</v>
      </c>
      <c r="AL18" s="99"/>
      <c r="AP18" s="91"/>
      <c r="AQ18" s="79"/>
      <c r="AR18"/>
      <c r="AS18" s="168" t="str">
        <f>CONCATENATE(" Young's Modulus ",'Static Data Summary'!$O$16,":")</f>
        <v xml:space="preserve"> Young's Modulus [Mpsi]:</v>
      </c>
      <c r="AT18" s="169">
        <v>7.3803155781855416</v>
      </c>
      <c r="AU18" s="174">
        <v>0.15</v>
      </c>
      <c r="AV18" s="99"/>
    </row>
    <row r="19" spans="12:48" ht="15" thickBot="1" x14ac:dyDescent="0.35">
      <c r="L19" s="72"/>
      <c r="M19" s="71" t="s">
        <v>17</v>
      </c>
      <c r="N19" s="44"/>
      <c r="O19" s="82" t="s">
        <v>15</v>
      </c>
      <c r="P19" s="36">
        <v>0.16835075994003479</v>
      </c>
      <c r="Q19" s="52">
        <v>0.4</v>
      </c>
      <c r="R19" s="81"/>
      <c r="V19" s="91"/>
      <c r="W19" s="71" t="s">
        <v>17</v>
      </c>
      <c r="X19" s="56"/>
      <c r="Y19" s="82" t="s">
        <v>15</v>
      </c>
      <c r="Z19" s="36">
        <v>0.20893836607186136</v>
      </c>
      <c r="AA19" s="61">
        <v>0.4</v>
      </c>
      <c r="AB19" s="99"/>
      <c r="AF19" s="91"/>
      <c r="AG19" s="71" t="s">
        <v>17</v>
      </c>
      <c r="AH19" s="56"/>
      <c r="AI19" s="171" t="s">
        <v>15</v>
      </c>
      <c r="AJ19" s="172">
        <v>0.23770354141946168</v>
      </c>
      <c r="AK19" s="175">
        <v>0.4</v>
      </c>
      <c r="AL19" s="99"/>
      <c r="AP19" s="91"/>
      <c r="AQ19" s="71" t="s">
        <v>17</v>
      </c>
      <c r="AR19" s="56"/>
      <c r="AS19" s="171" t="s">
        <v>15</v>
      </c>
      <c r="AT19" s="172">
        <v>0.33776075839166547</v>
      </c>
      <c r="AU19" s="175">
        <v>0.4</v>
      </c>
      <c r="AV19" s="99"/>
    </row>
    <row r="20" spans="12:48" ht="15" thickTop="1" x14ac:dyDescent="0.3">
      <c r="L20" s="72"/>
      <c r="M20" s="75" t="str">
        <f>CONCATENATE("Confining Pressure ",'Static Data Summary'!$K$16,":")</f>
        <v>Confining Pressure [psi]:</v>
      </c>
      <c r="N20" s="121">
        <v>1200.5965242165259</v>
      </c>
      <c r="O20" s="116" t="str">
        <f>CONCATENATE(" Young's Modulus ",'Static Data Summary'!$O$16,":")</f>
        <v xml:space="preserve"> Young's Modulus [Mpsi]:</v>
      </c>
      <c r="P20" s="122">
        <v>6.9035209311101582</v>
      </c>
      <c r="Q20" s="51">
        <v>0.33</v>
      </c>
      <c r="R20" s="81"/>
      <c r="V20" s="91"/>
      <c r="W20" s="75" t="str">
        <f>CONCATENATE("Confining Pressure ",'Static Data Summary'!$K$16,":")</f>
        <v>Confining Pressure [psi]:</v>
      </c>
      <c r="X20" s="123">
        <v>2200.3872536687695</v>
      </c>
      <c r="Y20" s="168" t="str">
        <f>CONCATENATE(" Young's Modulus ",'Static Data Summary'!$O$16,":")</f>
        <v xml:space="preserve"> Young's Modulus [Mpsi]:</v>
      </c>
      <c r="Z20" s="169">
        <v>9.4061133867022111</v>
      </c>
      <c r="AA20" s="174">
        <v>0.31</v>
      </c>
      <c r="AB20" s="99"/>
      <c r="AF20" s="91"/>
      <c r="AG20" s="75" t="str">
        <f>CONCATENATE("Confining Pressure ",'Static Data Summary'!$K$16,":")</f>
        <v>Confining Pressure [psi]:</v>
      </c>
      <c r="AH20" s="123">
        <v>4200.1434223706101</v>
      </c>
      <c r="AI20" s="116" t="str">
        <f>CONCATENATE(" Young's Modulus ",'Static Data Summary'!$O$16,":")</f>
        <v xml:space="preserve"> Young's Modulus [Mpsi]:</v>
      </c>
      <c r="AJ20" s="122">
        <v>10.353552429597343</v>
      </c>
      <c r="AK20" s="60">
        <v>0.33</v>
      </c>
      <c r="AL20" s="99"/>
      <c r="AP20" s="91"/>
      <c r="AQ20" s="75" t="str">
        <f>CONCATENATE("Confining Pressure ",'Static Data Summary'!$K$16,":")</f>
        <v>Confining Pressure [psi]:</v>
      </c>
      <c r="AR20" s="123">
        <v>6200.0195542426709</v>
      </c>
      <c r="AS20" s="116" t="str">
        <f>CONCATENATE(" Young's Modulus ",'Static Data Summary'!$O$16,":")</f>
        <v xml:space="preserve"> Young's Modulus [Mpsi]:</v>
      </c>
      <c r="AT20" s="122">
        <v>8.2374437598262009</v>
      </c>
      <c r="AU20" s="60">
        <v>0.33</v>
      </c>
      <c r="AV20" s="99"/>
    </row>
    <row r="21" spans="12:48" x14ac:dyDescent="0.3">
      <c r="L21" s="72"/>
      <c r="M21" s="75" t="str">
        <f>CONCATENATE("Pore Pressure ",'Static Data Summary'!$L$16,":")</f>
        <v>Pore Pressure [psi]:</v>
      </c>
      <c r="N21" s="121">
        <v>0</v>
      </c>
      <c r="O21" s="82" t="s">
        <v>15</v>
      </c>
      <c r="P21" s="36">
        <v>0.19323481052944091</v>
      </c>
      <c r="Q21" s="52">
        <v>0.67</v>
      </c>
      <c r="R21" s="81"/>
      <c r="V21" s="91"/>
      <c r="W21" s="75" t="str">
        <f>CONCATENATE("Pore Pressure ",'Static Data Summary'!$L$16,":")</f>
        <v>Pore Pressure [psi]:</v>
      </c>
      <c r="X21" s="123">
        <v>0</v>
      </c>
      <c r="Y21" s="171" t="s">
        <v>15</v>
      </c>
      <c r="Z21" s="172">
        <v>0.22935941367060472</v>
      </c>
      <c r="AA21" s="175">
        <v>0.67</v>
      </c>
      <c r="AB21" s="99"/>
      <c r="AF21" s="91"/>
      <c r="AG21" s="75" t="str">
        <f>CONCATENATE("Pore Pressure ",'Static Data Summary'!$L$16,":")</f>
        <v>Pore Pressure [psi]:</v>
      </c>
      <c r="AH21" s="123">
        <v>0</v>
      </c>
      <c r="AI21" s="82" t="s">
        <v>15</v>
      </c>
      <c r="AJ21" s="36">
        <v>0.25096356128681735</v>
      </c>
      <c r="AK21" s="61">
        <v>0.67</v>
      </c>
      <c r="AL21" s="99"/>
      <c r="AP21" s="91"/>
      <c r="AQ21" s="75" t="str">
        <f>CONCATENATE("Pore Pressure ",'Static Data Summary'!$L$16,":")</f>
        <v>Pore Pressure [psi]:</v>
      </c>
      <c r="AR21" s="123">
        <v>0</v>
      </c>
      <c r="AS21" s="82" t="s">
        <v>15</v>
      </c>
      <c r="AT21" s="36">
        <v>0.47197274242586218</v>
      </c>
      <c r="AU21" s="61">
        <v>0.67</v>
      </c>
      <c r="AV21" s="99"/>
    </row>
    <row r="22" spans="12:48" x14ac:dyDescent="0.3">
      <c r="L22" s="72"/>
      <c r="M22" s="73" t="str">
        <f>IF('Static Data Summary'!$K$16="[psi]","Temperature [°F]:",IF('Static Data Summary'!$K$16="[MPa]","Temperature [°C]:","error"))</f>
        <v>Temperature [°F]:</v>
      </c>
      <c r="N22" s="83">
        <v>241.11307692307665</v>
      </c>
      <c r="O22" s="116" t="str">
        <f>CONCATENATE(" Young's Modulus ",'Static Data Summary'!$O$16,":")</f>
        <v xml:space="preserve"> Young's Modulus [Mpsi]:</v>
      </c>
      <c r="P22" s="122">
        <v>6.5156301981626017</v>
      </c>
      <c r="Q22" s="54">
        <v>0.25</v>
      </c>
      <c r="R22" s="81"/>
      <c r="V22" s="91"/>
      <c r="W22" s="73" t="str">
        <f>IF('Static Data Summary'!$K$16="[psi]","Temperature [°F]:",IF('Static Data Summary'!$K$16="[MPa]","Temperature [°C]:","error"))</f>
        <v>Temperature [°F]:</v>
      </c>
      <c r="X22" s="100">
        <v>236.16482180293508</v>
      </c>
      <c r="Y22" s="116" t="str">
        <f>CONCATENATE(" Young's Modulus ",'Static Data Summary'!$O$16,":")</f>
        <v xml:space="preserve"> Young's Modulus [Mpsi]:</v>
      </c>
      <c r="Z22" s="122">
        <v>7.9920920600445218</v>
      </c>
      <c r="AA22" s="54">
        <v>0.1</v>
      </c>
      <c r="AB22" s="99"/>
      <c r="AF22" s="91"/>
      <c r="AG22" s="73" t="str">
        <f>IF('Static Data Summary'!$K$16="[psi]","Temperature [°F]:",IF('Static Data Summary'!$K$16="[MPa]","Temperature [°C]:","error"))</f>
        <v>Temperature [°F]:</v>
      </c>
      <c r="AH22" s="100">
        <v>236.40282136894811</v>
      </c>
      <c r="AI22" s="116" t="str">
        <f>CONCATENATE(" Young's Modulus ",'Static Data Summary'!$O$16,":")</f>
        <v xml:space="preserve"> Young's Modulus [Mpsi]:</v>
      </c>
      <c r="AJ22" s="122" t="e">
        <v>#N/A</v>
      </c>
      <c r="AK22" s="54" t="e">
        <v>#N/A</v>
      </c>
      <c r="AL22" s="99"/>
      <c r="AP22" s="91"/>
      <c r="AQ22" s="73" t="str">
        <f>IF('Static Data Summary'!$K$16="[psi]","Temperature [°F]:",IF('Static Data Summary'!$K$16="[MPa]","Temperature [°C]:","error"))</f>
        <v>Temperature [°F]:</v>
      </c>
      <c r="AR22" s="100">
        <v>236.82582706766914</v>
      </c>
      <c r="AS22" s="116" t="str">
        <f>CONCATENATE(" Young's Modulus ",'Static Data Summary'!$O$16,":")</f>
        <v xml:space="preserve"> Young's Modulus [Mpsi]:</v>
      </c>
      <c r="AT22" s="122" t="e">
        <v>#N/A</v>
      </c>
      <c r="AU22" s="54" t="e">
        <v>#N/A</v>
      </c>
      <c r="AV22" s="99"/>
    </row>
    <row r="23" spans="12:48" ht="16.8" thickBot="1" x14ac:dyDescent="0.35">
      <c r="L23" s="84"/>
      <c r="M23" s="85" t="s">
        <v>79</v>
      </c>
      <c r="N23" s="86">
        <v>5.0000000000000004E-6</v>
      </c>
      <c r="O23" s="85" t="s">
        <v>15</v>
      </c>
      <c r="P23" s="37">
        <v>0.1687221479773765</v>
      </c>
      <c r="Q23" s="55">
        <v>0.35</v>
      </c>
      <c r="R23" s="87"/>
      <c r="V23" s="101"/>
      <c r="W23" s="85" t="s">
        <v>79</v>
      </c>
      <c r="X23" s="103">
        <v>5.0000000000000004E-6</v>
      </c>
      <c r="Y23" s="85" t="s">
        <v>15</v>
      </c>
      <c r="Z23" s="37">
        <v>0.20973226552762148</v>
      </c>
      <c r="AA23" s="55">
        <v>0.2</v>
      </c>
      <c r="AB23" s="104"/>
      <c r="AF23" s="101"/>
      <c r="AG23" s="85" t="s">
        <v>79</v>
      </c>
      <c r="AH23" s="103">
        <v>5.0000000000000004E-6</v>
      </c>
      <c r="AI23" s="85" t="s">
        <v>15</v>
      </c>
      <c r="AJ23" s="37" t="e">
        <v>#N/A</v>
      </c>
      <c r="AK23" s="55" t="e">
        <v>#N/A</v>
      </c>
      <c r="AL23" s="104"/>
      <c r="AP23" s="101"/>
      <c r="AQ23" s="85" t="s">
        <v>79</v>
      </c>
      <c r="AR23" s="103">
        <v>5.0000000000000004E-6</v>
      </c>
      <c r="AS23" s="85" t="s">
        <v>15</v>
      </c>
      <c r="AT23" s="37" t="e">
        <v>#N/A</v>
      </c>
      <c r="AU23" s="55" t="e">
        <v>#N/A</v>
      </c>
      <c r="AV23" s="104"/>
    </row>
    <row r="25" spans="12:48" x14ac:dyDescent="0.3">
      <c r="N25" s="149"/>
      <c r="X25" s="149"/>
      <c r="AH25" s="149"/>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2:I2"/>
    <mergeCell ref="R2:S2"/>
    <mergeCell ref="AB2:AC2"/>
    <mergeCell ref="AL2:AM2"/>
    <mergeCell ref="AV2:AW2"/>
    <mergeCell ref="H1:I1"/>
    <mergeCell ref="R1:S1"/>
    <mergeCell ref="AB1:AC1"/>
    <mergeCell ref="AL1:AM1"/>
    <mergeCell ref="AV1:AW1"/>
    <mergeCell ref="A5:I5"/>
    <mergeCell ref="K5:S5"/>
    <mergeCell ref="U5:AC5"/>
    <mergeCell ref="AE5:AM5"/>
    <mergeCell ref="AO5:AW5"/>
    <mergeCell ref="H3:I3"/>
    <mergeCell ref="R3:S3"/>
    <mergeCell ref="AB3:AC3"/>
    <mergeCell ref="AL3:AM3"/>
    <mergeCell ref="AV3:AW3"/>
  </mergeCells>
  <pageMargins left="0.7" right="0.7" top="0.75" bottom="0.75" header="0.3" footer="0.3"/>
  <pageSetup scale="76" fitToHeight="0" orientation="portrait"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3B863-C175-4DD1-8091-402DC78EAF18}">
  <sheetPr>
    <tabColor rgb="FFFFC000"/>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11" width="5" customWidth="1"/>
    <col min="12" max="12" width="16.664062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5.6" x14ac:dyDescent="0.3">
      <c r="A5" s="557" t="s">
        <v>23</v>
      </c>
      <c r="B5" s="557"/>
      <c r="C5" s="557"/>
      <c r="D5" s="557"/>
      <c r="E5" s="557"/>
      <c r="F5" s="557"/>
      <c r="G5" s="557"/>
      <c r="H5" s="557"/>
      <c r="I5" s="557"/>
      <c r="J5" s="114"/>
      <c r="K5" s="557" t="s">
        <v>23</v>
      </c>
      <c r="L5" s="557"/>
      <c r="M5" s="557"/>
      <c r="N5" s="557"/>
      <c r="O5" s="557"/>
      <c r="P5" s="557"/>
      <c r="Q5" s="557"/>
      <c r="R5" s="557"/>
      <c r="S5" s="557"/>
      <c r="T5" s="557"/>
      <c r="U5" s="557"/>
      <c r="V5" s="557"/>
    </row>
    <row r="6" spans="1:22" ht="13.8" thickBot="1" x14ac:dyDescent="0.3"/>
    <row r="7" spans="1:22" ht="59.4" thickBot="1" x14ac:dyDescent="0.3">
      <c r="B7" s="118" t="s">
        <v>30</v>
      </c>
      <c r="L7" s="31" t="s">
        <v>25</v>
      </c>
      <c r="M7" s="32" t="s">
        <v>34</v>
      </c>
      <c r="N7" s="32" t="s">
        <v>40</v>
      </c>
      <c r="O7" s="32" t="s">
        <v>41</v>
      </c>
      <c r="P7" s="32" t="s">
        <v>42</v>
      </c>
      <c r="Q7" s="32" t="s">
        <v>26</v>
      </c>
      <c r="R7" s="32" t="s">
        <v>43</v>
      </c>
      <c r="S7" s="32" t="s">
        <v>27</v>
      </c>
      <c r="T7" s="32" t="s">
        <v>28</v>
      </c>
      <c r="U7" s="33" t="s">
        <v>44</v>
      </c>
    </row>
    <row r="8" spans="1:22" ht="14.4" x14ac:dyDescent="0.25">
      <c r="L8" s="39" t="s">
        <v>184</v>
      </c>
      <c r="M8" s="106">
        <v>2063.13</v>
      </c>
      <c r="N8" s="124">
        <v>1200.5965242165259</v>
      </c>
      <c r="O8" s="124">
        <v>10402.27132314564</v>
      </c>
      <c r="P8" s="124">
        <v>11602.867847362166</v>
      </c>
      <c r="Q8" s="567">
        <v>5.9295404040237454</v>
      </c>
      <c r="R8" s="569">
        <v>4223.7977019751561</v>
      </c>
      <c r="S8" s="570">
        <v>45.495945223028464</v>
      </c>
      <c r="T8" s="567">
        <v>1.0174633508655189</v>
      </c>
      <c r="U8" s="568">
        <v>833.04417495170696</v>
      </c>
    </row>
    <row r="9" spans="1:22" ht="14.4" x14ac:dyDescent="0.25">
      <c r="L9" s="40" t="s">
        <v>185</v>
      </c>
      <c r="M9" s="107">
        <v>2063.13</v>
      </c>
      <c r="N9" s="125">
        <v>2200.3872536687695</v>
      </c>
      <c r="O9" s="125">
        <v>15638.288396910448</v>
      </c>
      <c r="P9" s="125">
        <v>17838.675650579218</v>
      </c>
      <c r="Q9" s="558"/>
      <c r="R9" s="560"/>
      <c r="S9" s="563"/>
      <c r="T9" s="563"/>
      <c r="U9" s="565"/>
    </row>
    <row r="10" spans="1:22" ht="14.4" x14ac:dyDescent="0.25">
      <c r="L10" s="41" t="s">
        <v>186</v>
      </c>
      <c r="M10" s="108">
        <v>2063.13</v>
      </c>
      <c r="N10" s="126">
        <v>4200.1434223706101</v>
      </c>
      <c r="O10" s="126">
        <v>23143.246202640006</v>
      </c>
      <c r="P10" s="126">
        <v>27343.389625010615</v>
      </c>
      <c r="Q10" s="558"/>
      <c r="R10" s="560"/>
      <c r="S10" s="563"/>
      <c r="T10" s="563"/>
      <c r="U10" s="565"/>
    </row>
    <row r="11" spans="1:22" ht="14.4" x14ac:dyDescent="0.25">
      <c r="L11" s="42" t="s">
        <v>187</v>
      </c>
      <c r="M11" s="109">
        <v>2063.13</v>
      </c>
      <c r="N11" s="127">
        <v>6200.0195542426709</v>
      </c>
      <c r="O11" s="127">
        <v>35744.695433366418</v>
      </c>
      <c r="P11" s="127">
        <v>41944.714987609092</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188</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20" spans="2:21" ht="12.75" customHeight="1" x14ac:dyDescent="0.25">
      <c r="L20" s="147"/>
      <c r="M20" s="147"/>
      <c r="N20" s="147"/>
      <c r="O20" s="147"/>
      <c r="P20" s="147"/>
      <c r="Q20" s="147"/>
      <c r="R20" s="147"/>
      <c r="S20" s="147"/>
      <c r="T20" s="147"/>
      <c r="U20" s="147"/>
    </row>
    <row r="21" spans="2:21" x14ac:dyDescent="0.25">
      <c r="L21" s="147"/>
      <c r="M21" s="147"/>
      <c r="N21" s="147"/>
      <c r="O21" s="147"/>
      <c r="P21" s="147"/>
      <c r="Q21" s="147"/>
      <c r="R21" s="147"/>
      <c r="S21" s="147"/>
      <c r="T21" s="147"/>
      <c r="U21" s="147"/>
    </row>
    <row r="22" spans="2:21" x14ac:dyDescent="0.25">
      <c r="L22" s="147"/>
      <c r="M22" s="147"/>
      <c r="N22" s="147"/>
      <c r="O22" s="147"/>
      <c r="P22" s="147"/>
      <c r="Q22" s="147"/>
      <c r="R22" s="147"/>
      <c r="S22" s="147"/>
      <c r="T22" s="147"/>
      <c r="U22" s="147"/>
    </row>
    <row r="23" spans="2:21" x14ac:dyDescent="0.25">
      <c r="L23" s="147"/>
      <c r="M23" s="147"/>
      <c r="N23" s="147"/>
      <c r="O23" s="147"/>
      <c r="P23" s="147"/>
      <c r="Q23" s="147"/>
      <c r="R23" s="147"/>
      <c r="S23" s="147"/>
      <c r="T23" s="147"/>
      <c r="U23" s="147"/>
    </row>
    <row r="24" spans="2:21" x14ac:dyDescent="0.25">
      <c r="L24" s="147"/>
      <c r="M24" s="147"/>
      <c r="N24" s="147"/>
      <c r="O24" s="147"/>
      <c r="P24" s="147"/>
      <c r="Q24" s="147"/>
      <c r="R24" s="147"/>
      <c r="S24" s="147"/>
      <c r="T24" s="147"/>
      <c r="U24" s="147"/>
    </row>
    <row r="31" spans="2:21" x14ac:dyDescent="0.25">
      <c r="B31" s="118" t="s">
        <v>31</v>
      </c>
    </row>
  </sheetData>
  <mergeCells count="17">
    <mergeCell ref="H1:I1"/>
    <mergeCell ref="Q1:R1"/>
    <mergeCell ref="U1:V1"/>
    <mergeCell ref="H2:I2"/>
    <mergeCell ref="Q2:R2"/>
    <mergeCell ref="U2:V2"/>
    <mergeCell ref="L14:U18"/>
    <mergeCell ref="H3:I3"/>
    <mergeCell ref="Q3:R3"/>
    <mergeCell ref="U3:V3"/>
    <mergeCell ref="A5:I5"/>
    <mergeCell ref="K5:V5"/>
    <mergeCell ref="Q8:Q12"/>
    <mergeCell ref="R8:R12"/>
    <mergeCell ref="S8:S12"/>
    <mergeCell ref="T8:T12"/>
    <mergeCell ref="U8:U12"/>
  </mergeCells>
  <pageMargins left="0.7" right="0.7" top="0.75" bottom="0.75" header="0.3" footer="0.3"/>
  <pageSetup scale="77" orientation="portrait" r:id="rId1"/>
  <colBreaks count="1" manualBreakCount="1">
    <brk id="9" max="59" man="1"/>
  </colBreaks>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29B1-36F1-4F07-BC61-C13E7AA9BC78}">
  <sheetPr>
    <tabColor rgb="FFC0504D"/>
    <pageSetUpPr fitToPage="1"/>
  </sheetPr>
  <dimension ref="A1:AW59"/>
  <sheetViews>
    <sheetView showGridLines="0" showWhiteSpace="0" zoomScaleNormal="100" zoomScaleSheetLayoutView="100" zoomScalePageLayoutView="50" workbookViewId="0">
      <selection activeCell="N25" sqref="N25"/>
    </sheetView>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26.8867187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x14ac:dyDescent="0.3">
      <c r="A5" s="601" t="s">
        <v>315</v>
      </c>
      <c r="C5" s="63"/>
      <c r="D5" s="66"/>
      <c r="E5" s="66"/>
      <c r="F5" s="66"/>
      <c r="G5" s="66"/>
      <c r="H5" s="66"/>
      <c r="I5" s="66"/>
      <c r="J5" s="66"/>
      <c r="M5" s="63"/>
      <c r="N5" s="66"/>
      <c r="O5" s="66"/>
      <c r="P5" s="66"/>
      <c r="Q5" s="66"/>
      <c r="R5" s="66"/>
      <c r="S5" s="66"/>
      <c r="T5" s="66"/>
      <c r="W5" s="63"/>
      <c r="X5" s="66"/>
      <c r="Y5" s="66"/>
      <c r="Z5" s="66"/>
      <c r="AA5" s="66"/>
      <c r="AB5" s="66"/>
      <c r="AC5" s="66"/>
      <c r="AG5" s="63"/>
      <c r="AH5" s="66"/>
      <c r="AI5" s="66"/>
      <c r="AJ5" s="66"/>
      <c r="AK5" s="66"/>
      <c r="AL5" s="66"/>
      <c r="AM5" s="66"/>
      <c r="AQ5" s="63"/>
      <c r="AR5" s="66"/>
      <c r="AS5" s="66"/>
      <c r="AT5" s="66"/>
      <c r="AU5" s="66"/>
      <c r="AV5" s="66"/>
      <c r="AW5" s="66"/>
    </row>
    <row r="6" spans="1:49" ht="15.6" x14ac:dyDescent="0.3">
      <c r="A6" s="546" t="s">
        <v>23</v>
      </c>
      <c r="B6" s="546"/>
      <c r="C6" s="546"/>
      <c r="D6" s="546"/>
      <c r="E6" s="546"/>
      <c r="F6" s="546"/>
      <c r="G6" s="546"/>
      <c r="H6" s="546"/>
      <c r="I6" s="546"/>
      <c r="K6" s="546" t="s">
        <v>36</v>
      </c>
      <c r="L6" s="546"/>
      <c r="M6" s="546"/>
      <c r="N6" s="546"/>
      <c r="O6" s="546"/>
      <c r="P6" s="546"/>
      <c r="Q6" s="546"/>
      <c r="R6" s="546"/>
      <c r="S6" s="546"/>
      <c r="U6" s="546" t="s">
        <v>37</v>
      </c>
      <c r="V6" s="546"/>
      <c r="W6" s="546"/>
      <c r="X6" s="546"/>
      <c r="Y6" s="546"/>
      <c r="Z6" s="546"/>
      <c r="AA6" s="546"/>
      <c r="AB6" s="546"/>
      <c r="AC6" s="546"/>
      <c r="AE6" s="546" t="s">
        <v>38</v>
      </c>
      <c r="AF6" s="546"/>
      <c r="AG6" s="546"/>
      <c r="AH6" s="546"/>
      <c r="AI6" s="546"/>
      <c r="AJ6" s="546"/>
      <c r="AK6" s="546"/>
      <c r="AL6" s="546"/>
      <c r="AM6" s="546"/>
      <c r="AO6" s="546" t="s">
        <v>39</v>
      </c>
      <c r="AP6" s="546"/>
      <c r="AQ6" s="546"/>
      <c r="AR6" s="546"/>
      <c r="AS6" s="546"/>
      <c r="AT6" s="546"/>
      <c r="AU6" s="546"/>
      <c r="AV6" s="546"/>
      <c r="AW6" s="546"/>
    </row>
    <row r="7" spans="1:49" ht="15" thickBot="1" x14ac:dyDescent="0.35">
      <c r="A7" s="67"/>
      <c r="B7" s="67"/>
      <c r="C7" s="66"/>
      <c r="D7" s="66"/>
      <c r="E7" s="66"/>
      <c r="F7" s="66"/>
      <c r="G7" s="66"/>
      <c r="H7" s="66"/>
      <c r="I7" s="66"/>
      <c r="J7" s="66"/>
      <c r="K7" s="63"/>
      <c r="L7" s="66"/>
      <c r="M7" s="66"/>
      <c r="N7" s="66"/>
      <c r="O7" s="66"/>
      <c r="P7" s="66"/>
      <c r="Q7" s="66"/>
      <c r="R7" s="66"/>
      <c r="S7" s="66"/>
      <c r="T7" s="66"/>
      <c r="U7" s="66"/>
      <c r="W7" s="68"/>
      <c r="AJ7" s="68"/>
      <c r="AW7" s="68"/>
    </row>
    <row r="8" spans="1:49" ht="15" thickBot="1" x14ac:dyDescent="0.35">
      <c r="A8" s="68"/>
      <c r="B8" s="68" t="s">
        <v>24</v>
      </c>
      <c r="L8" s="70"/>
      <c r="M8" s="71" t="s">
        <v>10</v>
      </c>
      <c r="N8" s="44"/>
      <c r="O8" s="71" t="s">
        <v>11</v>
      </c>
      <c r="P8" s="44"/>
      <c r="Q8" s="45"/>
      <c r="R8" s="70"/>
      <c r="V8" s="88"/>
      <c r="W8" s="89" t="s">
        <v>10</v>
      </c>
      <c r="X8" s="56"/>
      <c r="Y8" s="89" t="s">
        <v>11</v>
      </c>
      <c r="Z8" s="56"/>
      <c r="AA8" s="57"/>
      <c r="AB8" s="90"/>
      <c r="AF8" s="88"/>
      <c r="AG8" s="89" t="s">
        <v>10</v>
      </c>
      <c r="AH8" s="56"/>
      <c r="AI8" s="89" t="s">
        <v>11</v>
      </c>
      <c r="AJ8" s="56"/>
      <c r="AK8" s="57"/>
      <c r="AL8" s="90"/>
      <c r="AP8" s="88"/>
      <c r="AQ8" s="89" t="s">
        <v>10</v>
      </c>
      <c r="AR8" s="56"/>
      <c r="AS8" s="89" t="s">
        <v>11</v>
      </c>
      <c r="AT8" s="56"/>
      <c r="AU8" s="57"/>
      <c r="AV8" s="90"/>
      <c r="AW8" s="69"/>
    </row>
    <row r="9" spans="1:49" ht="15" thickTop="1" x14ac:dyDescent="0.3">
      <c r="L9" s="72"/>
      <c r="M9" s="73" t="s">
        <v>12</v>
      </c>
      <c r="N9" s="148" t="s">
        <v>171</v>
      </c>
      <c r="O9" s="73" t="str">
        <f>CONCATENATE("Max. Compressive Stress ",'Static Data Summary'!$M$16,":")</f>
        <v>Max. Compressive Stress [psi]:</v>
      </c>
      <c r="P9" s="121">
        <v>19850.12714824354</v>
      </c>
      <c r="Q9" s="115"/>
      <c r="R9" s="72"/>
      <c r="V9" s="91"/>
      <c r="W9" s="73" t="s">
        <v>12</v>
      </c>
      <c r="X9" s="92" t="s">
        <v>172</v>
      </c>
      <c r="Y9" s="73" t="str">
        <f>CONCATENATE("Max. Compressive Stress ",'Static Data Summary'!$M$16,":")</f>
        <v>Max. Compressive Stress [psi]:</v>
      </c>
      <c r="Z9" s="121">
        <v>24297.236929025305</v>
      </c>
      <c r="AA9" s="115"/>
      <c r="AB9" s="91"/>
      <c r="AF9" s="91"/>
      <c r="AG9" s="73" t="s">
        <v>12</v>
      </c>
      <c r="AH9" s="92" t="s">
        <v>173</v>
      </c>
      <c r="AI9" s="73" t="str">
        <f>CONCATENATE("Max. Compressive Stress ",'Static Data Summary'!$M$16,":")</f>
        <v>Max. Compressive Stress [psi]:</v>
      </c>
      <c r="AJ9" s="121">
        <v>41101.070553039797</v>
      </c>
      <c r="AK9" s="115"/>
      <c r="AL9" s="91"/>
      <c r="AP9" s="91"/>
      <c r="AQ9" s="73" t="s">
        <v>12</v>
      </c>
      <c r="AR9" s="92" t="s">
        <v>174</v>
      </c>
      <c r="AS9" s="73" t="str">
        <f>CONCATENATE("Compressive Strength ",'Static Data Summary'!$N$16,":")</f>
        <v>Compressive Strength [psi]:</v>
      </c>
      <c r="AT9" s="123">
        <v>60190.897530367336</v>
      </c>
      <c r="AU9" s="117"/>
      <c r="AV9" s="91"/>
    </row>
    <row r="10" spans="1:49" x14ac:dyDescent="0.3">
      <c r="L10" s="72"/>
      <c r="M10" s="73" t="str">
        <f>CONCATENATE("Depth ",'Static Data Summary'!$B$16,":")</f>
        <v>Depth [m]:</v>
      </c>
      <c r="N10" s="53">
        <v>2101.17</v>
      </c>
      <c r="O10" s="75" t="str">
        <f>CONCATENATE("Scaled Compressive Strength ",'Static Data Summary'!$M$16,":")</f>
        <v>Scaled Compressive Strength [psi]:</v>
      </c>
      <c r="P10" s="121">
        <f>'25BA031 M-C'!P8</f>
        <v>27415.558547316494</v>
      </c>
      <c r="Q10" s="115"/>
      <c r="R10" s="72"/>
      <c r="V10" s="91"/>
      <c r="W10" s="73" t="str">
        <f>CONCATENATE("Depth ",'Static Data Summary'!$B$16,":")</f>
        <v>Depth [m]:</v>
      </c>
      <c r="X10" s="62">
        <v>2101.17</v>
      </c>
      <c r="Y10" s="75" t="str">
        <f>CONCATENATE("Scaled Compressive Strength ",'Static Data Summary'!$M$16,":")</f>
        <v>Scaled Compressive Strength [psi]:</v>
      </c>
      <c r="Z10" s="121">
        <f>'25BA031 M-C'!P9</f>
        <v>33970.626343926662</v>
      </c>
      <c r="AA10" s="115"/>
      <c r="AB10" s="91"/>
      <c r="AF10" s="91"/>
      <c r="AG10" s="73" t="str">
        <f>CONCATENATE("Depth ",'Static Data Summary'!$B$16,":")</f>
        <v>Depth [m]:</v>
      </c>
      <c r="AH10" s="62">
        <v>2101.17</v>
      </c>
      <c r="AI10" s="75" t="str">
        <f>CONCATENATE("Scaled Compressive Strength ",'Static Data Summary'!$M$16,":")</f>
        <v>Scaled Compressive Strength [psi]:</v>
      </c>
      <c r="AJ10" s="121">
        <f>'25BA031 M-C'!P10</f>
        <v>47080.761937146999</v>
      </c>
      <c r="AK10" s="115"/>
      <c r="AL10" s="91"/>
      <c r="AP10" s="91"/>
      <c r="AQ10" s="73" t="str">
        <f>CONCATENATE("Depth ",'Static Data Summary'!$B$16,":")</f>
        <v>Depth [m]:</v>
      </c>
      <c r="AR10" s="62">
        <v>2101.17</v>
      </c>
      <c r="AS10" s="75"/>
      <c r="AT10" s="46"/>
      <c r="AU10" s="49"/>
      <c r="AV10" s="91"/>
    </row>
    <row r="11" spans="1:49" ht="15" thickBot="1" x14ac:dyDescent="0.35">
      <c r="L11" s="72"/>
      <c r="M11" s="73" t="str">
        <f>CONCATENATE("Length ",'Static Data Summary'!$E$16,":")</f>
        <v>Length [in]:</v>
      </c>
      <c r="N11" s="76">
        <v>1.7552000000000001</v>
      </c>
      <c r="O11" s="73"/>
      <c r="Q11" s="49"/>
      <c r="R11" s="72"/>
      <c r="V11" s="91"/>
      <c r="W11" s="73" t="str">
        <f>CONCATENATE("Length ",'Static Data Summary'!$E$16,":")</f>
        <v>Length [in]:</v>
      </c>
      <c r="X11" s="93">
        <v>1.7552000000000001</v>
      </c>
      <c r="Y11" s="73"/>
      <c r="Z11"/>
      <c r="AA11" s="58"/>
      <c r="AB11" s="91"/>
      <c r="AF11" s="91"/>
      <c r="AG11" s="73" t="str">
        <f>CONCATENATE("Length ",'Static Data Summary'!$E$16,":")</f>
        <v>Length [in]:</v>
      </c>
      <c r="AH11" s="93">
        <v>1.7552000000000001</v>
      </c>
      <c r="AI11" s="73"/>
      <c r="AJ11"/>
      <c r="AK11" s="58"/>
      <c r="AL11" s="91"/>
      <c r="AP11" s="91"/>
      <c r="AQ11" s="73" t="str">
        <f>CONCATENATE("Length ",'Static Data Summary'!$E$16,":")</f>
        <v>Length [in]:</v>
      </c>
      <c r="AR11" s="93">
        <v>1.7552000000000001</v>
      </c>
      <c r="AS11" s="75"/>
      <c r="AT11"/>
      <c r="AU11" s="58"/>
      <c r="AV11" s="91"/>
    </row>
    <row r="12" spans="1:49" ht="15" thickBot="1" x14ac:dyDescent="0.35">
      <c r="L12" s="72"/>
      <c r="M12" s="73" t="str">
        <f>CONCATENATE("Diameter ",'Static Data Summary'!$F$16,":")</f>
        <v>Diameter [in]:</v>
      </c>
      <c r="N12" s="76">
        <v>0.98270000000000002</v>
      </c>
      <c r="O12" s="71" t="s">
        <v>13</v>
      </c>
      <c r="P12" s="44"/>
      <c r="Q12" s="45"/>
      <c r="R12" s="77"/>
      <c r="V12" s="91"/>
      <c r="W12" s="73" t="str">
        <f>CONCATENATE("Diameter ",'Static Data Summary'!$F$16,":")</f>
        <v>Diameter [in]:</v>
      </c>
      <c r="X12" s="93">
        <v>0.98270000000000002</v>
      </c>
      <c r="Y12" s="71" t="s">
        <v>13</v>
      </c>
      <c r="Z12" s="56"/>
      <c r="AA12" s="57"/>
      <c r="AB12" s="94"/>
      <c r="AF12" s="91"/>
      <c r="AG12" s="73" t="str">
        <f>CONCATENATE("Diameter ",'Static Data Summary'!$F$16,":")</f>
        <v>Diameter [in]:</v>
      </c>
      <c r="AH12" s="93">
        <v>0.98270000000000002</v>
      </c>
      <c r="AI12" s="71" t="s">
        <v>13</v>
      </c>
      <c r="AJ12" s="56"/>
      <c r="AK12" s="57"/>
      <c r="AL12" s="94"/>
      <c r="AP12" s="91"/>
      <c r="AQ12" s="73" t="str">
        <f>CONCATENATE("Diameter ",'Static Data Summary'!$F$16,":")</f>
        <v>Diameter [in]:</v>
      </c>
      <c r="AR12" s="93">
        <v>0.98270000000000002</v>
      </c>
      <c r="AS12" s="89" t="s">
        <v>13</v>
      </c>
      <c r="AT12" s="56"/>
      <c r="AU12" s="57"/>
      <c r="AV12" s="94"/>
    </row>
    <row r="13" spans="1:49" ht="15" thickTop="1" x14ac:dyDescent="0.3">
      <c r="L13" s="72"/>
      <c r="M13" s="73" t="s">
        <v>14</v>
      </c>
      <c r="N13" s="78">
        <v>1.7860995217258573</v>
      </c>
      <c r="O13" s="79"/>
      <c r="Q13" s="50" t="s">
        <v>20</v>
      </c>
      <c r="R13" s="72"/>
      <c r="V13" s="91"/>
      <c r="W13" s="73" t="s">
        <v>14</v>
      </c>
      <c r="X13" s="95">
        <v>1.7860995217258573</v>
      </c>
      <c r="Y13" s="79"/>
      <c r="Z13"/>
      <c r="AA13" s="59" t="s">
        <v>20</v>
      </c>
      <c r="AB13" s="91"/>
      <c r="AF13" s="91"/>
      <c r="AG13" s="73" t="s">
        <v>14</v>
      </c>
      <c r="AH13" s="95">
        <v>1.7860995217258573</v>
      </c>
      <c r="AI13" s="79"/>
      <c r="AJ13"/>
      <c r="AK13" s="59" t="s">
        <v>20</v>
      </c>
      <c r="AL13" s="91"/>
      <c r="AP13" s="91"/>
      <c r="AQ13" s="73" t="s">
        <v>14</v>
      </c>
      <c r="AR13" s="95">
        <v>1.7860995217258573</v>
      </c>
      <c r="AS13" s="14"/>
      <c r="AT13"/>
      <c r="AU13" s="59" t="s">
        <v>20</v>
      </c>
      <c r="AV13" s="91"/>
    </row>
    <row r="14" spans="1:49" x14ac:dyDescent="0.3">
      <c r="L14" s="72"/>
      <c r="M14" s="73" t="s">
        <v>75</v>
      </c>
      <c r="N14" s="78">
        <v>61.7</v>
      </c>
      <c r="O14" s="79"/>
      <c r="Q14" s="50" t="s">
        <v>21</v>
      </c>
      <c r="R14" s="72"/>
      <c r="V14" s="91"/>
      <c r="W14" s="73" t="s">
        <v>75</v>
      </c>
      <c r="X14" s="95">
        <v>61.7</v>
      </c>
      <c r="Y14" s="79"/>
      <c r="Z14"/>
      <c r="AA14" s="59" t="s">
        <v>21</v>
      </c>
      <c r="AB14" s="91"/>
      <c r="AF14" s="91"/>
      <c r="AG14" s="73" t="s">
        <v>75</v>
      </c>
      <c r="AH14" s="95">
        <v>61.7</v>
      </c>
      <c r="AI14" s="79"/>
      <c r="AJ14"/>
      <c r="AK14" s="59" t="s">
        <v>21</v>
      </c>
      <c r="AL14" s="91"/>
      <c r="AP14" s="91"/>
      <c r="AQ14" s="73" t="s">
        <v>75</v>
      </c>
      <c r="AR14" s="95">
        <v>61.7</v>
      </c>
      <c r="AS14" s="14"/>
      <c r="AT14"/>
      <c r="AU14" s="59" t="s">
        <v>21</v>
      </c>
      <c r="AV14" s="91"/>
    </row>
    <row r="15" spans="1:49" ht="16.2" x14ac:dyDescent="0.3">
      <c r="L15" s="72"/>
      <c r="M15" s="80" t="s">
        <v>76</v>
      </c>
      <c r="N15" s="78">
        <v>2.8283008918603665</v>
      </c>
      <c r="O15" s="116" t="str">
        <f>CONCATENATE(" Young's Modulus ",'Static Data Summary'!$O$16,":")</f>
        <v xml:space="preserve"> Young's Modulus [Mpsi]:</v>
      </c>
      <c r="P15" s="122">
        <v>7.725155048607153</v>
      </c>
      <c r="Q15" s="51">
        <v>0.45</v>
      </c>
      <c r="R15" s="81"/>
      <c r="V15" s="91"/>
      <c r="W15" s="80" t="s">
        <v>76</v>
      </c>
      <c r="X15" s="95">
        <v>2.8283008918603665</v>
      </c>
      <c r="Y15" s="168" t="str">
        <f>CONCATENATE(" Young's Modulus ",'Static Data Summary'!$O$16,":")</f>
        <v xml:space="preserve"> Young's Modulus [Mpsi]:</v>
      </c>
      <c r="Z15" s="169">
        <v>9.4898295557678622</v>
      </c>
      <c r="AA15" s="174">
        <v>0.45</v>
      </c>
      <c r="AB15" s="99"/>
      <c r="AF15" s="91"/>
      <c r="AG15" s="80" t="s">
        <v>76</v>
      </c>
      <c r="AH15" s="95">
        <v>2.8283008918603665</v>
      </c>
      <c r="AI15" s="168" t="str">
        <f>CONCATENATE(" Young's Modulus ",'Static Data Summary'!$O$16,":")</f>
        <v xml:space="preserve"> Young's Modulus [Mpsi]:</v>
      </c>
      <c r="AJ15" s="169">
        <v>10.907958954979765</v>
      </c>
      <c r="AK15" s="174">
        <v>0.45</v>
      </c>
      <c r="AL15" s="99"/>
      <c r="AP15" s="91"/>
      <c r="AQ15" s="80" t="s">
        <v>76</v>
      </c>
      <c r="AR15" s="95">
        <v>2.8283008918603665</v>
      </c>
      <c r="AS15" s="168" t="str">
        <f>CONCATENATE(" Young's Modulus ",'Static Data Summary'!$O$16,":")</f>
        <v xml:space="preserve"> Young's Modulus [Mpsi]:</v>
      </c>
      <c r="AT15" s="169">
        <v>10.827150582267761</v>
      </c>
      <c r="AU15" s="174">
        <v>0.45</v>
      </c>
      <c r="AV15" s="99"/>
    </row>
    <row r="16" spans="1:49" x14ac:dyDescent="0.3">
      <c r="L16" s="72"/>
      <c r="M16" s="73" t="s">
        <v>77</v>
      </c>
      <c r="N16" s="78">
        <v>61.7</v>
      </c>
      <c r="O16" s="82" t="s">
        <v>15</v>
      </c>
      <c r="P16" s="36">
        <v>0.12522024582954303</v>
      </c>
      <c r="Q16" s="52">
        <v>0.55000000000000004</v>
      </c>
      <c r="R16" s="81"/>
      <c r="V16" s="91"/>
      <c r="W16" s="73" t="s">
        <v>77</v>
      </c>
      <c r="X16" s="95">
        <v>61.7</v>
      </c>
      <c r="Y16" s="171" t="s">
        <v>15</v>
      </c>
      <c r="Z16" s="172">
        <v>0.18335107193269154</v>
      </c>
      <c r="AA16" s="175">
        <v>0.55000000000000004</v>
      </c>
      <c r="AB16" s="99"/>
      <c r="AF16" s="91"/>
      <c r="AG16" s="73" t="s">
        <v>77</v>
      </c>
      <c r="AH16" s="95">
        <v>61.7</v>
      </c>
      <c r="AI16" s="171" t="s">
        <v>15</v>
      </c>
      <c r="AJ16" s="172">
        <v>0.20340265074715316</v>
      </c>
      <c r="AK16" s="175">
        <v>0.55000000000000004</v>
      </c>
      <c r="AL16" s="99"/>
      <c r="AP16" s="91"/>
      <c r="AQ16" s="73" t="s">
        <v>77</v>
      </c>
      <c r="AR16" s="95">
        <v>61.7</v>
      </c>
      <c r="AS16" s="171" t="s">
        <v>15</v>
      </c>
      <c r="AT16" s="172">
        <v>0.26257572163370391</v>
      </c>
      <c r="AU16" s="175">
        <v>0.55000000000000004</v>
      </c>
      <c r="AV16" s="99"/>
    </row>
    <row r="17" spans="12:48" ht="16.2" x14ac:dyDescent="0.3">
      <c r="L17" s="72"/>
      <c r="M17" s="73" t="s">
        <v>78</v>
      </c>
      <c r="N17" s="78">
        <v>2.8283008918603665</v>
      </c>
      <c r="O17" s="168" t="str">
        <f>CONCATENATE(" Young's Modulus ",'Static Data Summary'!$O$16,":")</f>
        <v xml:space="preserve"> Young's Modulus [Mpsi]:</v>
      </c>
      <c r="P17" s="169">
        <v>8.8578521521698299</v>
      </c>
      <c r="Q17" s="170">
        <v>0.79</v>
      </c>
      <c r="R17" s="81"/>
      <c r="V17" s="91"/>
      <c r="W17" s="73" t="s">
        <v>78</v>
      </c>
      <c r="X17" s="95">
        <v>2.8283008918603665</v>
      </c>
      <c r="Y17" s="116" t="str">
        <f>CONCATENATE(" Young's Modulus ",'Static Data Summary'!$O$16,":")</f>
        <v xml:space="preserve"> Young's Modulus [Mpsi]:</v>
      </c>
      <c r="Z17" s="122">
        <v>11.706552732106973</v>
      </c>
      <c r="AA17" s="60">
        <v>0.56999999999999995</v>
      </c>
      <c r="AB17" s="99"/>
      <c r="AF17" s="91"/>
      <c r="AG17" s="73" t="s">
        <v>78</v>
      </c>
      <c r="AH17" s="95">
        <v>2.8283008918603665</v>
      </c>
      <c r="AI17" s="116" t="str">
        <f>CONCATENATE(" Young's Modulus ",'Static Data Summary'!$O$16,":")</f>
        <v xml:space="preserve"> Young's Modulus [Mpsi]:</v>
      </c>
      <c r="AJ17" s="122">
        <v>11.478666552490454</v>
      </c>
      <c r="AK17" s="60">
        <v>0.48</v>
      </c>
      <c r="AL17" s="99"/>
      <c r="AP17" s="91"/>
      <c r="AQ17" s="73" t="s">
        <v>78</v>
      </c>
      <c r="AR17" s="95">
        <v>2.8283008918603665</v>
      </c>
      <c r="AS17" s="116" t="str">
        <f>CONCATENATE(" Young's Modulus ",'Static Data Summary'!$O$16,":")</f>
        <v xml:space="preserve"> Young's Modulus [Mpsi]:</v>
      </c>
      <c r="AT17" s="122">
        <v>12.962735010721669</v>
      </c>
      <c r="AU17" s="60">
        <v>0.53</v>
      </c>
      <c r="AV17" s="99"/>
    </row>
    <row r="18" spans="12:48" x14ac:dyDescent="0.3">
      <c r="L18" s="72"/>
      <c r="M18" s="73" t="s">
        <v>16</v>
      </c>
      <c r="N18" s="53" t="s">
        <v>33</v>
      </c>
      <c r="O18" s="171" t="s">
        <v>15</v>
      </c>
      <c r="P18" s="172">
        <v>0.23188397943786124</v>
      </c>
      <c r="Q18" s="173">
        <v>0.89</v>
      </c>
      <c r="R18" s="81"/>
      <c r="V18" s="91"/>
      <c r="W18" s="73" t="s">
        <v>16</v>
      </c>
      <c r="X18" s="62" t="s">
        <v>33</v>
      </c>
      <c r="Y18" s="82" t="s">
        <v>15</v>
      </c>
      <c r="Z18" s="36">
        <v>0.21695638094417649</v>
      </c>
      <c r="AA18" s="61">
        <v>0.66999999999999993</v>
      </c>
      <c r="AB18" s="99"/>
      <c r="AF18" s="91"/>
      <c r="AG18" s="73" t="s">
        <v>16</v>
      </c>
      <c r="AH18" s="62" t="s">
        <v>33</v>
      </c>
      <c r="AI18" s="82" t="s">
        <v>15</v>
      </c>
      <c r="AJ18" s="36">
        <v>0.21395944795926833</v>
      </c>
      <c r="AK18" s="61">
        <v>0.57999999999999996</v>
      </c>
      <c r="AL18" s="99"/>
      <c r="AP18" s="91"/>
      <c r="AQ18" s="73" t="s">
        <v>16</v>
      </c>
      <c r="AR18" s="62" t="s">
        <v>33</v>
      </c>
      <c r="AS18" s="82" t="s">
        <v>15</v>
      </c>
      <c r="AT18" s="36">
        <v>0.30308655990563349</v>
      </c>
      <c r="AU18" s="61">
        <v>0.63</v>
      </c>
      <c r="AV18" s="99"/>
    </row>
    <row r="19" spans="12:48" ht="15" thickBot="1" x14ac:dyDescent="0.35">
      <c r="L19" s="72"/>
      <c r="M19" s="79"/>
      <c r="O19" s="116" t="str">
        <f>CONCATENATE(" Young's Modulus ",'Static Data Summary'!$O$16,":")</f>
        <v xml:space="preserve"> Young's Modulus [Mpsi]:</v>
      </c>
      <c r="P19" s="122">
        <v>7.9810461224497464</v>
      </c>
      <c r="Q19" s="51">
        <v>0.3</v>
      </c>
      <c r="R19" s="81"/>
      <c r="V19" s="91"/>
      <c r="W19" s="79"/>
      <c r="X19"/>
      <c r="Y19" s="116" t="str">
        <f>CONCATENATE(" Young's Modulus ",'Static Data Summary'!$O$16,":")</f>
        <v xml:space="preserve"> Young's Modulus [Mpsi]:</v>
      </c>
      <c r="Z19" s="122">
        <v>9.3151124539963828</v>
      </c>
      <c r="AA19" s="60">
        <v>0.3</v>
      </c>
      <c r="AB19" s="99"/>
      <c r="AF19" s="91"/>
      <c r="AG19" s="79"/>
      <c r="AH19"/>
      <c r="AI19" s="116" t="str">
        <f>CONCATENATE(" Young's Modulus ",'Static Data Summary'!$O$16,":")</f>
        <v xml:space="preserve"> Young's Modulus [Mpsi]:</v>
      </c>
      <c r="AJ19" s="122">
        <v>10.24667874141921</v>
      </c>
      <c r="AK19" s="60">
        <v>0.25</v>
      </c>
      <c r="AL19" s="99"/>
      <c r="AP19" s="91"/>
      <c r="AQ19" s="79"/>
      <c r="AR19"/>
      <c r="AS19" s="116" t="str">
        <f>CONCATENATE(" Young's Modulus ",'Static Data Summary'!$O$16,":")</f>
        <v xml:space="preserve"> Young's Modulus [Mpsi]:</v>
      </c>
      <c r="AT19" s="122">
        <v>10.832898513169839</v>
      </c>
      <c r="AU19" s="60">
        <v>0.2</v>
      </c>
      <c r="AV19" s="99"/>
    </row>
    <row r="20" spans="12:48" ht="15" thickBot="1" x14ac:dyDescent="0.35">
      <c r="L20" s="72"/>
      <c r="M20" s="71" t="s">
        <v>17</v>
      </c>
      <c r="N20" s="44"/>
      <c r="O20" s="82" t="s">
        <v>15</v>
      </c>
      <c r="P20" s="36">
        <v>0.11313435778339942</v>
      </c>
      <c r="Q20" s="52">
        <v>0.5</v>
      </c>
      <c r="R20" s="81"/>
      <c r="V20" s="91"/>
      <c r="W20" s="71" t="s">
        <v>17</v>
      </c>
      <c r="X20" s="56"/>
      <c r="Y20" s="82" t="s">
        <v>15</v>
      </c>
      <c r="Z20" s="36">
        <v>0.15590004938841387</v>
      </c>
      <c r="AA20" s="61">
        <v>0.5</v>
      </c>
      <c r="AB20" s="99"/>
      <c r="AF20" s="91"/>
      <c r="AG20" s="71" t="s">
        <v>17</v>
      </c>
      <c r="AH20" s="56"/>
      <c r="AI20" s="82" t="s">
        <v>15</v>
      </c>
      <c r="AJ20" s="36">
        <v>0.1775896104345559</v>
      </c>
      <c r="AK20" s="61">
        <v>0.5</v>
      </c>
      <c r="AL20" s="99"/>
      <c r="AP20" s="91"/>
      <c r="AQ20" s="71" t="s">
        <v>17</v>
      </c>
      <c r="AR20" s="56"/>
      <c r="AS20" s="82" t="s">
        <v>15</v>
      </c>
      <c r="AT20" s="36">
        <v>0.20758383657474469</v>
      </c>
      <c r="AU20" s="61">
        <v>0.45</v>
      </c>
      <c r="AV20" s="99"/>
    </row>
    <row r="21" spans="12:48" ht="15" thickTop="1" x14ac:dyDescent="0.3">
      <c r="L21" s="72"/>
      <c r="M21" s="75" t="str">
        <f>CONCATENATE("Confining Pressure ",'Static Data Summary'!$K$16,":")</f>
        <v>Confining Pressure [psi]:</v>
      </c>
      <c r="N21" s="121">
        <v>1200.0613165266063</v>
      </c>
      <c r="O21" s="116" t="str">
        <f>CONCATENATE(" Young's Modulus ",'Static Data Summary'!$O$16,":")</f>
        <v xml:space="preserve"> Young's Modulus [Mpsi]:</v>
      </c>
      <c r="P21" s="122">
        <v>8.3394694549662987</v>
      </c>
      <c r="Q21" s="51">
        <v>0.33</v>
      </c>
      <c r="R21" s="81"/>
      <c r="V21" s="91"/>
      <c r="W21" s="75" t="str">
        <f>CONCATENATE("Confining Pressure ",'Static Data Summary'!$K$16,":")</f>
        <v>Confining Pressure [psi]:</v>
      </c>
      <c r="X21" s="123">
        <v>2200.0475214899798</v>
      </c>
      <c r="Y21" s="116" t="str">
        <f>CONCATENATE(" Young's Modulus ",'Static Data Summary'!$O$16,":")</f>
        <v xml:space="preserve"> Young's Modulus [Mpsi]:</v>
      </c>
      <c r="Z21" s="122">
        <v>10.049576770220538</v>
      </c>
      <c r="AA21" s="60">
        <v>0.33</v>
      </c>
      <c r="AB21" s="99"/>
      <c r="AF21" s="91"/>
      <c r="AG21" s="75" t="str">
        <f>CONCATENATE("Confining Pressure ",'Static Data Summary'!$K$16,":")</f>
        <v>Confining Pressure [psi]:</v>
      </c>
      <c r="AH21" s="123">
        <v>4200.0378784757959</v>
      </c>
      <c r="AI21" s="116" t="str">
        <f>CONCATENATE(" Young's Modulus ",'Static Data Summary'!$O$16,":")</f>
        <v xml:space="preserve"> Young's Modulus [Mpsi]:</v>
      </c>
      <c r="AJ21" s="122">
        <v>10.914299251597239</v>
      </c>
      <c r="AK21" s="60">
        <v>0.33</v>
      </c>
      <c r="AL21" s="99"/>
      <c r="AP21" s="91"/>
      <c r="AQ21" s="75" t="str">
        <f>CONCATENATE("Confining Pressure ",'Static Data Summary'!$K$16,":")</f>
        <v>Confining Pressure [psi]:</v>
      </c>
      <c r="AR21" s="123">
        <v>6199.9372253737974</v>
      </c>
      <c r="AS21" s="116" t="str">
        <f>CONCATENATE(" Young's Modulus ",'Static Data Summary'!$O$16,":")</f>
        <v xml:space="preserve"> Young's Modulus [Mpsi]:</v>
      </c>
      <c r="AT21" s="122">
        <v>11.865058120795892</v>
      </c>
      <c r="AU21" s="60">
        <v>0.33</v>
      </c>
      <c r="AV21" s="99"/>
    </row>
    <row r="22" spans="12:48" x14ac:dyDescent="0.3">
      <c r="L22" s="72"/>
      <c r="M22" s="75" t="str">
        <f>CONCATENATE("Pore Pressure ",'Static Data Summary'!$L$16,":")</f>
        <v>Pore Pressure [psi]:</v>
      </c>
      <c r="N22" s="121">
        <v>0</v>
      </c>
      <c r="O22" s="82" t="s">
        <v>15</v>
      </c>
      <c r="P22" s="36">
        <v>0.12585182711105578</v>
      </c>
      <c r="Q22" s="52">
        <v>0.67</v>
      </c>
      <c r="R22" s="81"/>
      <c r="V22" s="91"/>
      <c r="W22" s="75" t="str">
        <f>CONCATENATE("Pore Pressure ",'Static Data Summary'!$L$16,":")</f>
        <v>Pore Pressure [psi]:</v>
      </c>
      <c r="X22" s="123">
        <v>0</v>
      </c>
      <c r="Y22" s="82" t="s">
        <v>15</v>
      </c>
      <c r="Z22" s="36">
        <v>0.17791244913527837</v>
      </c>
      <c r="AA22" s="61">
        <v>0.67</v>
      </c>
      <c r="AB22" s="99"/>
      <c r="AF22" s="91"/>
      <c r="AG22" s="75" t="str">
        <f>CONCATENATE("Pore Pressure ",'Static Data Summary'!$L$16,":")</f>
        <v>Pore Pressure [psi]:</v>
      </c>
      <c r="AH22" s="123">
        <v>0</v>
      </c>
      <c r="AI22" s="82" t="s">
        <v>15</v>
      </c>
      <c r="AJ22" s="36">
        <v>0.2038944310502942</v>
      </c>
      <c r="AK22" s="61">
        <v>0.67</v>
      </c>
      <c r="AL22" s="99"/>
      <c r="AP22" s="91"/>
      <c r="AQ22" s="75" t="str">
        <f>CONCATENATE("Pore Pressure ",'Static Data Summary'!$L$16,":")</f>
        <v>Pore Pressure [psi]:</v>
      </c>
      <c r="AR22" s="123">
        <v>0</v>
      </c>
      <c r="AS22" s="82" t="s">
        <v>15</v>
      </c>
      <c r="AT22" s="36">
        <v>0.27050971403371193</v>
      </c>
      <c r="AU22" s="61">
        <v>0.67</v>
      </c>
      <c r="AV22" s="99"/>
    </row>
    <row r="23" spans="12:48" x14ac:dyDescent="0.3">
      <c r="L23" s="72"/>
      <c r="M23" s="73" t="str">
        <f>IF('Static Data Summary'!$K$16="[psi]","Temperature [°F]:",IF('Static Data Summary'!$K$16="[MPa]","Temperature [°C]:","error"))</f>
        <v>Temperature [°F]:</v>
      </c>
      <c r="N23" s="83">
        <v>243.12217086834744</v>
      </c>
      <c r="O23" s="116" t="str">
        <f>CONCATENATE(" Young's Modulus ",'Static Data Summary'!$O$16,":")</f>
        <v xml:space="preserve"> Young's Modulus [Mpsi]:</v>
      </c>
      <c r="P23" s="122">
        <v>6.8129265106716099</v>
      </c>
      <c r="Q23" s="54">
        <v>0.15</v>
      </c>
      <c r="R23" s="81"/>
      <c r="V23" s="91"/>
      <c r="W23" s="73" t="str">
        <f>IF('Static Data Summary'!$K$16="[psi]","Temperature [°F]:",IF('Static Data Summary'!$K$16="[MPa]","Temperature [°C]:","error"))</f>
        <v>Temperature [°F]:</v>
      </c>
      <c r="X23" s="100">
        <v>237.13042979942665</v>
      </c>
      <c r="Y23" s="116" t="str">
        <f>CONCATENATE(" Young's Modulus ",'Static Data Summary'!$O$16,":")</f>
        <v xml:space="preserve"> Young's Modulus [Mpsi]:</v>
      </c>
      <c r="Z23" s="122">
        <v>6.9754541598902682</v>
      </c>
      <c r="AA23" s="54">
        <v>0.08</v>
      </c>
      <c r="AB23" s="99"/>
      <c r="AF23" s="91"/>
      <c r="AG23" s="73" t="str">
        <f>IF('Static Data Summary'!$K$16="[psi]","Temperature [°F]:",IF('Static Data Summary'!$K$16="[MPa]","Temperature [°C]:","error"))</f>
        <v>Temperature [°F]:</v>
      </c>
      <c r="AH23" s="100">
        <v>240.63262615859895</v>
      </c>
      <c r="AI23" s="116" t="str">
        <f>CONCATENATE(" Young's Modulus ",'Static Data Summary'!$O$16,":")</f>
        <v xml:space="preserve"> Young's Modulus [Mpsi]:</v>
      </c>
      <c r="AJ23" s="122" t="e">
        <v>#N/A</v>
      </c>
      <c r="AK23" s="54" t="e">
        <v>#N/A</v>
      </c>
      <c r="AL23" s="99"/>
      <c r="AP23" s="91"/>
      <c r="AQ23" s="73" t="str">
        <f>IF('Static Data Summary'!$K$16="[psi]","Temperature [°F]:",IF('Static Data Summary'!$K$16="[MPa]","Temperature [°C]:","error"))</f>
        <v>Temperature [°F]:</v>
      </c>
      <c r="AR23" s="100">
        <v>241.4134296028879</v>
      </c>
      <c r="AS23" s="116" t="str">
        <f>CONCATENATE(" Young's Modulus ",'Static Data Summary'!$O$16,":")</f>
        <v xml:space="preserve"> Young's Modulus [Mpsi]:</v>
      </c>
      <c r="AT23" s="122" t="e">
        <v>#N/A</v>
      </c>
      <c r="AU23" s="54" t="e">
        <v>#N/A</v>
      </c>
      <c r="AV23" s="99"/>
    </row>
    <row r="24" spans="12:48" ht="16.8" thickBot="1" x14ac:dyDescent="0.35">
      <c r="L24" s="84"/>
      <c r="M24" s="85" t="s">
        <v>79</v>
      </c>
      <c r="N24" s="86">
        <v>5.0000000000000004E-6</v>
      </c>
      <c r="O24" s="85" t="s">
        <v>15</v>
      </c>
      <c r="P24" s="37">
        <v>8.723352279121914E-2</v>
      </c>
      <c r="Q24" s="55">
        <v>0.25</v>
      </c>
      <c r="R24" s="87"/>
      <c r="V24" s="101"/>
      <c r="W24" s="85" t="s">
        <v>79</v>
      </c>
      <c r="X24" s="103">
        <v>5.0000000000000004E-6</v>
      </c>
      <c r="Y24" s="85" t="s">
        <v>15</v>
      </c>
      <c r="Z24" s="37">
        <v>0.10222613997702203</v>
      </c>
      <c r="AA24" s="55">
        <v>0.18</v>
      </c>
      <c r="AB24" s="104"/>
      <c r="AF24" s="101"/>
      <c r="AG24" s="85" t="s">
        <v>79</v>
      </c>
      <c r="AH24" s="103">
        <v>5.0000000000000004E-6</v>
      </c>
      <c r="AI24" s="85" t="s">
        <v>15</v>
      </c>
      <c r="AJ24" s="37" t="e">
        <v>#N/A</v>
      </c>
      <c r="AK24" s="55" t="e">
        <v>#N/A</v>
      </c>
      <c r="AL24" s="104"/>
      <c r="AP24" s="101"/>
      <c r="AQ24" s="85" t="s">
        <v>79</v>
      </c>
      <c r="AR24" s="103">
        <v>5.0000000000000004E-6</v>
      </c>
      <c r="AS24" s="85" t="s">
        <v>15</v>
      </c>
      <c r="AT24" s="37" t="e">
        <v>#N/A</v>
      </c>
      <c r="AU24" s="55" t="e">
        <v>#N/A</v>
      </c>
      <c r="AV24" s="104"/>
    </row>
    <row r="26" spans="12:48" x14ac:dyDescent="0.3">
      <c r="N26" s="149"/>
      <c r="X26" s="149"/>
      <c r="AH26" s="149"/>
      <c r="AR26" s="149"/>
    </row>
    <row r="44" spans="14:44" x14ac:dyDescent="0.3">
      <c r="N44" s="149"/>
      <c r="X44" s="149"/>
      <c r="AH44" s="149"/>
      <c r="AR44" s="149"/>
    </row>
    <row r="56" spans="2:13" x14ac:dyDescent="0.3">
      <c r="B56" s="68"/>
      <c r="C56" s="68"/>
      <c r="L56" s="65"/>
      <c r="M56" s="96"/>
    </row>
    <row r="57" spans="2:13" x14ac:dyDescent="0.3">
      <c r="B57" s="68"/>
      <c r="C57" s="68"/>
      <c r="L57" s="97"/>
      <c r="M57" s="96"/>
    </row>
    <row r="58" spans="2:13" x14ac:dyDescent="0.3">
      <c r="B58" s="68"/>
      <c r="C58" s="68"/>
      <c r="L58" s="65"/>
      <c r="M58" s="96"/>
    </row>
    <row r="59" spans="2:13" ht="15" customHeight="1" x14ac:dyDescent="0.3">
      <c r="B59" s="68"/>
      <c r="C59" s="66"/>
      <c r="D59" s="66"/>
      <c r="E59" s="66"/>
      <c r="F59" s="66"/>
      <c r="G59" s="66"/>
      <c r="H59" s="66"/>
      <c r="I59" s="66"/>
      <c r="J59" s="66"/>
    </row>
  </sheetData>
  <mergeCells count="20">
    <mergeCell ref="H2:I2"/>
    <mergeCell ref="R2:S2"/>
    <mergeCell ref="AB2:AC2"/>
    <mergeCell ref="AL2:AM2"/>
    <mergeCell ref="AV2:AW2"/>
    <mergeCell ref="H1:I1"/>
    <mergeCell ref="R1:S1"/>
    <mergeCell ref="AB1:AC1"/>
    <mergeCell ref="AL1:AM1"/>
    <mergeCell ref="AV1:AW1"/>
    <mergeCell ref="A6:I6"/>
    <mergeCell ref="K6:S6"/>
    <mergeCell ref="U6:AC6"/>
    <mergeCell ref="AE6:AM6"/>
    <mergeCell ref="AO6:AW6"/>
    <mergeCell ref="H3:I3"/>
    <mergeCell ref="R3:S3"/>
    <mergeCell ref="AB3:AC3"/>
    <mergeCell ref="AL3:AM3"/>
    <mergeCell ref="AV3:AW3"/>
  </mergeCells>
  <pageMargins left="0.7" right="0.7" top="0.75" bottom="0.75" header="0.3" footer="0.3"/>
  <pageSetup scale="73" fitToHeight="0" orientation="portrait" r:id="rId1"/>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BF69D-B4C7-4DBB-BDFF-570583676B93}">
  <sheetPr>
    <tabColor rgb="FFC0504D"/>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5.6640625"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5.6" x14ac:dyDescent="0.3">
      <c r="A5" s="27" t="s">
        <v>23</v>
      </c>
      <c r="B5" s="27"/>
      <c r="C5" s="28"/>
      <c r="D5" s="28"/>
      <c r="E5" s="28"/>
      <c r="F5" s="28"/>
      <c r="G5" s="28"/>
      <c r="H5" s="28"/>
      <c r="I5" s="28"/>
      <c r="J5" s="28"/>
      <c r="K5" s="557" t="s">
        <v>23</v>
      </c>
      <c r="L5" s="557"/>
      <c r="M5" s="557"/>
      <c r="N5" s="557"/>
      <c r="O5" s="557"/>
      <c r="P5" s="557"/>
      <c r="Q5" s="557"/>
      <c r="R5" s="557"/>
      <c r="S5" s="557"/>
      <c r="T5" s="557"/>
      <c r="U5" s="557"/>
      <c r="V5" s="557"/>
    </row>
    <row r="6" spans="1:22" ht="13.8" thickBot="1" x14ac:dyDescent="0.3"/>
    <row r="7" spans="1:22" ht="59.4" thickBot="1" x14ac:dyDescent="0.3">
      <c r="B7" s="118" t="s">
        <v>30</v>
      </c>
      <c r="L7" s="31" t="s">
        <v>25</v>
      </c>
      <c r="M7" s="32" t="s">
        <v>34</v>
      </c>
      <c r="N7" s="32" t="s">
        <v>40</v>
      </c>
      <c r="O7" s="32" t="s">
        <v>41</v>
      </c>
      <c r="P7" s="32" t="s">
        <v>42</v>
      </c>
      <c r="Q7" s="32" t="s">
        <v>26</v>
      </c>
      <c r="R7" s="32" t="s">
        <v>43</v>
      </c>
      <c r="S7" s="32" t="s">
        <v>27</v>
      </c>
      <c r="T7" s="32" t="s">
        <v>28</v>
      </c>
      <c r="U7" s="33" t="s">
        <v>44</v>
      </c>
    </row>
    <row r="8" spans="1:22" ht="14.4" x14ac:dyDescent="0.25">
      <c r="L8" s="39" t="s">
        <v>167</v>
      </c>
      <c r="M8" s="106">
        <v>2101.17</v>
      </c>
      <c r="N8" s="124">
        <v>1200</v>
      </c>
      <c r="O8" s="124">
        <v>26215.558547316494</v>
      </c>
      <c r="P8" s="124">
        <v>27415.558547316494</v>
      </c>
      <c r="Q8" s="567">
        <v>6.5550677966101683</v>
      </c>
      <c r="R8" s="569">
        <v>19549.477191384292</v>
      </c>
      <c r="S8" s="570">
        <v>47.330629802081148</v>
      </c>
      <c r="T8" s="567">
        <v>1.0848526996883689</v>
      </c>
      <c r="U8" s="568">
        <v>3817.8297520529313</v>
      </c>
    </row>
    <row r="9" spans="1:22" ht="14.4" x14ac:dyDescent="0.25">
      <c r="L9" s="40" t="s">
        <v>168</v>
      </c>
      <c r="M9" s="107">
        <v>2101.17</v>
      </c>
      <c r="N9" s="125">
        <v>2200</v>
      </c>
      <c r="O9" s="125">
        <v>31770.626343926662</v>
      </c>
      <c r="P9" s="125">
        <v>33970.626343926662</v>
      </c>
      <c r="Q9" s="558"/>
      <c r="R9" s="560"/>
      <c r="S9" s="563"/>
      <c r="T9" s="563"/>
      <c r="U9" s="565"/>
    </row>
    <row r="10" spans="1:22" ht="14.4" x14ac:dyDescent="0.25">
      <c r="L10" s="41" t="s">
        <v>169</v>
      </c>
      <c r="M10" s="108">
        <v>2101.17</v>
      </c>
      <c r="N10" s="126">
        <v>4200</v>
      </c>
      <c r="O10" s="126">
        <v>42880.761937146999</v>
      </c>
      <c r="P10" s="126">
        <v>47080.761937146999</v>
      </c>
      <c r="Q10" s="558"/>
      <c r="R10" s="560"/>
      <c r="S10" s="563"/>
      <c r="T10" s="563"/>
      <c r="U10" s="565"/>
    </row>
    <row r="11" spans="1:22" ht="14.4" x14ac:dyDescent="0.25">
      <c r="L11" s="42" t="s">
        <v>170</v>
      </c>
      <c r="M11" s="109">
        <v>2101.17</v>
      </c>
      <c r="N11" s="127">
        <v>6200</v>
      </c>
      <c r="O11" s="127">
        <v>53990.897530367336</v>
      </c>
      <c r="P11" s="127">
        <v>60190.897530367336</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31" spans="2:21" x14ac:dyDescent="0.25">
      <c r="B31" s="118" t="s">
        <v>31</v>
      </c>
    </row>
  </sheetData>
  <mergeCells count="16">
    <mergeCell ref="H1:I1"/>
    <mergeCell ref="Q1:R1"/>
    <mergeCell ref="U1:V1"/>
    <mergeCell ref="H2:I2"/>
    <mergeCell ref="Q2:R2"/>
    <mergeCell ref="U2:V2"/>
    <mergeCell ref="L14:U18"/>
    <mergeCell ref="H3:I3"/>
    <mergeCell ref="Q3:R3"/>
    <mergeCell ref="U3:V3"/>
    <mergeCell ref="K5:V5"/>
    <mergeCell ref="Q8:Q12"/>
    <mergeCell ref="R8:R12"/>
    <mergeCell ref="S8:S12"/>
    <mergeCell ref="T8:T12"/>
    <mergeCell ref="U8:U12"/>
  </mergeCells>
  <pageMargins left="0.7" right="0.7" top="0.75" bottom="0.75" header="0.3" footer="0.3"/>
  <pageSetup scale="77" orientation="portrait" r:id="rId1"/>
  <colBreaks count="1" manualBreakCount="1">
    <brk id="9" max="58" man="1"/>
  </colBreaks>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2E227-61E7-4978-8D7C-C38B0DB8C8CB}">
  <sheetPr>
    <tabColor rgb="FF4F81BD"/>
    <pageSetUpPr fitToPage="1"/>
  </sheetPr>
  <dimension ref="A1:AW58"/>
  <sheetViews>
    <sheetView showGridLines="0" showWhiteSpace="0" zoomScaleNormal="100" zoomScaleSheetLayoutView="100" zoomScalePageLayoutView="50" workbookViewId="0"/>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26.8867187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120"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148" t="s">
        <v>179</v>
      </c>
      <c r="O8" s="73" t="str">
        <f>CONCATENATE("Max. Compressive Stress ",'Static Data Summary'!$M$16,":")</f>
        <v>Max. Compressive Stress [psi]:</v>
      </c>
      <c r="P8" s="121">
        <v>51440.929945130221</v>
      </c>
      <c r="Q8" s="47"/>
      <c r="R8" s="72"/>
      <c r="V8" s="91"/>
      <c r="W8" s="73" t="s">
        <v>12</v>
      </c>
      <c r="X8" s="92" t="s">
        <v>180</v>
      </c>
      <c r="Y8" s="73" t="str">
        <f>CONCATENATE("Max. Compressive Stress ",'Static Data Summary'!$M$16,":")</f>
        <v>Max. Compressive Stress [psi]:</v>
      </c>
      <c r="Z8" s="121">
        <v>62936.369280497805</v>
      </c>
      <c r="AA8" s="47"/>
      <c r="AB8" s="91"/>
      <c r="AF8" s="91"/>
      <c r="AG8" s="73" t="s">
        <v>12</v>
      </c>
      <c r="AH8" s="92" t="s">
        <v>181</v>
      </c>
      <c r="AI8" s="73" t="str">
        <f>CONCATENATE("Max. Compressive Stress ",'Static Data Summary'!$M$16,":")</f>
        <v>Max. Compressive Stress [psi]:</v>
      </c>
      <c r="AJ8" s="121">
        <v>80184.975891293201</v>
      </c>
      <c r="AK8" s="47"/>
      <c r="AL8" s="91"/>
      <c r="AP8" s="91"/>
      <c r="AQ8" s="73" t="s">
        <v>12</v>
      </c>
      <c r="AR8" s="92" t="s">
        <v>182</v>
      </c>
      <c r="AS8" s="73" t="str">
        <f>CONCATENATE("Compressive Strength ",'Static Data Summary'!$N$16,":")</f>
        <v>Compressive Strength [psi]:</v>
      </c>
      <c r="AT8" s="123">
        <v>116959.79743838646</v>
      </c>
      <c r="AU8" s="58"/>
      <c r="AV8" s="91"/>
    </row>
    <row r="9" spans="1:49" x14ac:dyDescent="0.3">
      <c r="L9" s="72"/>
      <c r="M9" s="73" t="str">
        <f>CONCATENATE("Depth ",'Static Data Summary'!$B$16,":")</f>
        <v>Depth [m]:</v>
      </c>
      <c r="N9" s="53">
        <v>2103.62</v>
      </c>
      <c r="O9" s="75" t="str">
        <f>CONCATENATE("Scaled Compressive Strength ",'Static Data Summary'!$M$16,":")</f>
        <v>Scaled Compressive Strength [psi]:</v>
      </c>
      <c r="P9" s="121">
        <f>'24BA073 M-C'!P8</f>
        <v>73933.581222310837</v>
      </c>
      <c r="Q9" s="47"/>
      <c r="R9" s="72"/>
      <c r="V9" s="91"/>
      <c r="W9" s="73" t="str">
        <f>CONCATENATE("Depth ",'Static Data Summary'!$B$16,":")</f>
        <v>Depth [m]:</v>
      </c>
      <c r="X9" s="62">
        <v>2103.62</v>
      </c>
      <c r="Y9" s="75" t="str">
        <f>CONCATENATE("Scaled Compressive Strength ",'Static Data Summary'!$M$16,":")</f>
        <v>Scaled Compressive Strength [psi]:</v>
      </c>
      <c r="Z9" s="121">
        <f>'24BA073 M-C'!P9</f>
        <v>82545.707283556927</v>
      </c>
      <c r="AA9" s="47"/>
      <c r="AB9" s="91"/>
      <c r="AF9" s="91"/>
      <c r="AG9" s="73" t="str">
        <f>CONCATENATE("Depth ",'Static Data Summary'!$B$16,":")</f>
        <v>Depth [m]:</v>
      </c>
      <c r="AH9" s="62">
        <v>2103.62</v>
      </c>
      <c r="AI9" s="75" t="str">
        <f>CONCATENATE("Scaled Compressive Strength ",'Static Data Summary'!$M$16,":")</f>
        <v>Scaled Compressive Strength [psi]:</v>
      </c>
      <c r="AJ9" s="121">
        <f>'24BA073 M-C'!P10</f>
        <v>99752.752360971703</v>
      </c>
      <c r="AK9" s="47"/>
      <c r="AL9" s="91"/>
      <c r="AP9" s="91"/>
      <c r="AQ9" s="73" t="str">
        <f>CONCATENATE("Depth ",'Static Data Summary'!$B$16,":")</f>
        <v>Depth [m]:</v>
      </c>
      <c r="AR9" s="62">
        <v>2103.62</v>
      </c>
      <c r="AS9" s="75"/>
      <c r="AT9" s="46"/>
      <c r="AU9" s="49"/>
      <c r="AV9" s="91"/>
    </row>
    <row r="10" spans="1:49" ht="15" thickBot="1" x14ac:dyDescent="0.35">
      <c r="L10" s="72"/>
      <c r="M10" s="73" t="str">
        <f>CONCATENATE("Length ",'Static Data Summary'!$E$16,":")</f>
        <v>Length [in]:</v>
      </c>
      <c r="N10" s="76">
        <v>2.0192999999999999</v>
      </c>
      <c r="O10" s="73"/>
      <c r="Q10" s="49"/>
      <c r="R10" s="72"/>
      <c r="V10" s="91"/>
      <c r="W10" s="73" t="str">
        <f>CONCATENATE("Length ",'Static Data Summary'!$E$16,":")</f>
        <v>Length [in]:</v>
      </c>
      <c r="X10" s="93">
        <v>2.0192999999999999</v>
      </c>
      <c r="Y10" s="73"/>
      <c r="Z10"/>
      <c r="AA10" s="58"/>
      <c r="AB10" s="91"/>
      <c r="AF10" s="91"/>
      <c r="AG10" s="73" t="str">
        <f>CONCATENATE("Length ",'Static Data Summary'!$E$16,":")</f>
        <v>Length [in]:</v>
      </c>
      <c r="AH10" s="93">
        <v>2.0192999999999999</v>
      </c>
      <c r="AI10" s="73"/>
      <c r="AJ10"/>
      <c r="AK10" s="58"/>
      <c r="AL10" s="91"/>
      <c r="AP10" s="91"/>
      <c r="AQ10" s="73" t="str">
        <f>CONCATENATE("Length ",'Static Data Summary'!$E$16,":")</f>
        <v>Length [in]:</v>
      </c>
      <c r="AR10" s="93">
        <v>2.0192999999999999</v>
      </c>
      <c r="AS10" s="75"/>
      <c r="AT10"/>
      <c r="AU10" s="58"/>
      <c r="AV10" s="91"/>
    </row>
    <row r="11" spans="1:49" ht="15" thickBot="1" x14ac:dyDescent="0.35">
      <c r="L11" s="72"/>
      <c r="M11" s="73" t="str">
        <f>CONCATENATE("Diameter ",'Static Data Summary'!$F$16,":")</f>
        <v>Diameter [in]:</v>
      </c>
      <c r="N11" s="76">
        <v>0.97889999999999999</v>
      </c>
      <c r="O11" s="71" t="s">
        <v>13</v>
      </c>
      <c r="P11" s="105"/>
      <c r="Q11" s="45"/>
      <c r="R11" s="77"/>
      <c r="V11" s="91"/>
      <c r="W11" s="73" t="str">
        <f>CONCATENATE("Diameter ",'Static Data Summary'!$F$16,":")</f>
        <v>Diameter [in]:</v>
      </c>
      <c r="X11" s="93">
        <v>0.97889999999999999</v>
      </c>
      <c r="Y11" s="71" t="s">
        <v>13</v>
      </c>
      <c r="Z11" s="56"/>
      <c r="AA11" s="57"/>
      <c r="AB11" s="94"/>
      <c r="AF11" s="91"/>
      <c r="AG11" s="73" t="str">
        <f>CONCATENATE("Diameter ",'Static Data Summary'!$F$16,":")</f>
        <v>Diameter [in]:</v>
      </c>
      <c r="AH11" s="93">
        <v>0.97889999999999999</v>
      </c>
      <c r="AI11" s="71" t="s">
        <v>13</v>
      </c>
      <c r="AJ11" s="56"/>
      <c r="AK11" s="57"/>
      <c r="AL11" s="94"/>
      <c r="AP11" s="91"/>
      <c r="AQ11" s="73" t="str">
        <f>CONCATENATE("Diameter ",'Static Data Summary'!$F$16,":")</f>
        <v>Diameter [in]:</v>
      </c>
      <c r="AR11" s="93">
        <v>0.97889999999999999</v>
      </c>
      <c r="AS11" s="89" t="s">
        <v>13</v>
      </c>
      <c r="AT11" s="56"/>
      <c r="AU11" s="57"/>
      <c r="AV11" s="94"/>
    </row>
    <row r="12" spans="1:49" ht="15" thickTop="1" x14ac:dyDescent="0.3">
      <c r="L12" s="72"/>
      <c r="M12" s="73" t="s">
        <v>14</v>
      </c>
      <c r="N12" s="78">
        <v>2.0628256205945448</v>
      </c>
      <c r="O12" s="79"/>
      <c r="Q12" s="50" t="s">
        <v>20</v>
      </c>
      <c r="R12" s="72"/>
      <c r="V12" s="91"/>
      <c r="W12" s="73" t="s">
        <v>14</v>
      </c>
      <c r="X12" s="95">
        <v>2.0628256205945448</v>
      </c>
      <c r="Y12" s="79"/>
      <c r="Z12"/>
      <c r="AA12" s="59" t="s">
        <v>20</v>
      </c>
      <c r="AB12" s="91"/>
      <c r="AF12" s="91"/>
      <c r="AG12" s="73" t="s">
        <v>14</v>
      </c>
      <c r="AH12" s="95">
        <v>2.0628256205945448</v>
      </c>
      <c r="AI12" s="79"/>
      <c r="AJ12"/>
      <c r="AK12" s="59" t="s">
        <v>20</v>
      </c>
      <c r="AL12" s="91"/>
      <c r="AP12" s="91"/>
      <c r="AQ12" s="73" t="s">
        <v>14</v>
      </c>
      <c r="AR12" s="95">
        <v>2.0628256205945448</v>
      </c>
      <c r="AS12" s="14"/>
      <c r="AT12"/>
      <c r="AU12" s="59" t="s">
        <v>20</v>
      </c>
      <c r="AV12" s="91"/>
    </row>
    <row r="13" spans="1:49" x14ac:dyDescent="0.3">
      <c r="L13" s="72"/>
      <c r="M13" s="73" t="s">
        <v>75</v>
      </c>
      <c r="N13" s="78">
        <v>65.099999999999994</v>
      </c>
      <c r="O13" s="79"/>
      <c r="Q13" s="50" t="s">
        <v>21</v>
      </c>
      <c r="R13" s="72"/>
      <c r="V13" s="91"/>
      <c r="W13" s="73" t="s">
        <v>75</v>
      </c>
      <c r="X13" s="95">
        <v>65.099999999999994</v>
      </c>
      <c r="Y13" s="79"/>
      <c r="Z13"/>
      <c r="AA13" s="59" t="s">
        <v>21</v>
      </c>
      <c r="AB13" s="91"/>
      <c r="AF13" s="91"/>
      <c r="AG13" s="73" t="s">
        <v>75</v>
      </c>
      <c r="AH13" s="95">
        <v>65.099999999999994</v>
      </c>
      <c r="AI13" s="79"/>
      <c r="AJ13"/>
      <c r="AK13" s="59" t="s">
        <v>21</v>
      </c>
      <c r="AL13" s="91"/>
      <c r="AP13" s="91"/>
      <c r="AQ13" s="73" t="s">
        <v>75</v>
      </c>
      <c r="AR13" s="95">
        <v>65.099999999999994</v>
      </c>
      <c r="AS13" s="14"/>
      <c r="AT13"/>
      <c r="AU13" s="59" t="s">
        <v>21</v>
      </c>
      <c r="AV13" s="91"/>
    </row>
    <row r="14" spans="1:49" ht="16.2" x14ac:dyDescent="0.3">
      <c r="L14" s="72"/>
      <c r="M14" s="80" t="s">
        <v>76</v>
      </c>
      <c r="N14" s="78">
        <v>2.6140413614362208</v>
      </c>
      <c r="O14" s="116" t="str">
        <f>CONCATENATE(" Young's Modulus ",'Static Data Summary'!$O$16,":")</f>
        <v xml:space="preserve"> Young's Modulus [Mpsi]:</v>
      </c>
      <c r="P14" s="122">
        <v>13.725317124109409</v>
      </c>
      <c r="Q14" s="51">
        <v>0.45</v>
      </c>
      <c r="R14" s="81"/>
      <c r="V14" s="91"/>
      <c r="W14" s="80" t="s">
        <v>76</v>
      </c>
      <c r="X14" s="95">
        <v>2.6140413614362208</v>
      </c>
      <c r="Y14" s="116" t="str">
        <f>CONCATENATE(" Young's Modulus ",'Static Data Summary'!$O$16,":")</f>
        <v xml:space="preserve"> Young's Modulus [Mpsi]:</v>
      </c>
      <c r="Z14" s="122">
        <v>13.011812687621385</v>
      </c>
      <c r="AA14" s="60">
        <v>0.45</v>
      </c>
      <c r="AB14" s="99"/>
      <c r="AF14" s="91"/>
      <c r="AG14" s="80" t="s">
        <v>76</v>
      </c>
      <c r="AH14" s="95">
        <v>2.6140413614362208</v>
      </c>
      <c r="AI14" s="116" t="str">
        <f>CONCATENATE(" Young's Modulus ",'Static Data Summary'!$O$16,":")</f>
        <v xml:space="preserve"> Young's Modulus [Mpsi]:</v>
      </c>
      <c r="AJ14" s="122">
        <v>13.464798716691879</v>
      </c>
      <c r="AK14" s="60">
        <v>0.45</v>
      </c>
      <c r="AL14" s="99"/>
      <c r="AP14" s="91"/>
      <c r="AQ14" s="80" t="s">
        <v>76</v>
      </c>
      <c r="AR14" s="95">
        <v>2.6140413614362208</v>
      </c>
      <c r="AS14" s="116" t="str">
        <f>CONCATENATE(" Young's Modulus ",'Static Data Summary'!$O$16,":")</f>
        <v xml:space="preserve"> Young's Modulus [Mpsi]:</v>
      </c>
      <c r="AT14" s="122">
        <v>13.10209074469574</v>
      </c>
      <c r="AU14" s="60">
        <v>0.45</v>
      </c>
      <c r="AV14" s="99"/>
    </row>
    <row r="15" spans="1:49" x14ac:dyDescent="0.3">
      <c r="L15" s="72"/>
      <c r="M15" s="73" t="s">
        <v>77</v>
      </c>
      <c r="N15" s="78">
        <v>65.099999999999994</v>
      </c>
      <c r="O15" s="82" t="s">
        <v>15</v>
      </c>
      <c r="P15" s="36">
        <v>0.30512595000669451</v>
      </c>
      <c r="Q15" s="52">
        <v>0.55000000000000004</v>
      </c>
      <c r="R15" s="81"/>
      <c r="V15" s="91"/>
      <c r="W15" s="73" t="s">
        <v>77</v>
      </c>
      <c r="X15" s="95">
        <v>65.099999999999994</v>
      </c>
      <c r="Y15" s="82" t="s">
        <v>15</v>
      </c>
      <c r="Z15" s="36">
        <v>0.33608396170240701</v>
      </c>
      <c r="AA15" s="61">
        <v>0.55000000000000004</v>
      </c>
      <c r="AB15" s="99"/>
      <c r="AF15" s="91"/>
      <c r="AG15" s="73" t="s">
        <v>77</v>
      </c>
      <c r="AH15" s="95">
        <v>65.099999999999994</v>
      </c>
      <c r="AI15" s="82" t="s">
        <v>15</v>
      </c>
      <c r="AJ15" s="36">
        <v>0.34965520372672498</v>
      </c>
      <c r="AK15" s="61">
        <v>0.55000000000000004</v>
      </c>
      <c r="AL15" s="99"/>
      <c r="AP15" s="91"/>
      <c r="AQ15" s="73" t="s">
        <v>77</v>
      </c>
      <c r="AR15" s="95">
        <v>65.099999999999994</v>
      </c>
      <c r="AS15" s="82" t="s">
        <v>15</v>
      </c>
      <c r="AT15" s="36">
        <v>0.40380184803872388</v>
      </c>
      <c r="AU15" s="61">
        <v>0.55000000000000004</v>
      </c>
      <c r="AV15" s="99"/>
    </row>
    <row r="16" spans="1:49" ht="16.2" x14ac:dyDescent="0.3">
      <c r="L16" s="72"/>
      <c r="M16" s="73" t="s">
        <v>78</v>
      </c>
      <c r="N16" s="78">
        <v>2.6140413614362208</v>
      </c>
      <c r="O16" s="116" t="str">
        <f>CONCATENATE(" Young's Modulus ",'Static Data Summary'!$O$16,":")</f>
        <v xml:space="preserve"> Young's Modulus [Mpsi]:</v>
      </c>
      <c r="P16" s="122">
        <v>13.825325743859137</v>
      </c>
      <c r="Q16" s="51">
        <v>0.38</v>
      </c>
      <c r="R16" s="81"/>
      <c r="V16" s="91"/>
      <c r="W16" s="73" t="s">
        <v>78</v>
      </c>
      <c r="X16" s="95">
        <v>2.6140413614362208</v>
      </c>
      <c r="Y16" s="116" t="str">
        <f>CONCATENATE(" Young's Modulus ",'Static Data Summary'!$O$16,":")</f>
        <v xml:space="preserve"> Young's Modulus [Mpsi]:</v>
      </c>
      <c r="Z16" s="122">
        <v>13.638848264972452</v>
      </c>
      <c r="AA16" s="60">
        <v>0.51</v>
      </c>
      <c r="AB16" s="99"/>
      <c r="AF16" s="91"/>
      <c r="AG16" s="73" t="s">
        <v>78</v>
      </c>
      <c r="AH16" s="95">
        <v>2.6140413614362208</v>
      </c>
      <c r="AI16" s="116" t="str">
        <f>CONCATENATE(" Young's Modulus ",'Static Data Summary'!$O$16,":")</f>
        <v xml:space="preserve"> Young's Modulus [Mpsi]:</v>
      </c>
      <c r="AJ16" s="122">
        <v>13.510719325950285</v>
      </c>
      <c r="AK16" s="60">
        <v>0.56999999999999995</v>
      </c>
      <c r="AL16" s="99"/>
      <c r="AP16" s="91"/>
      <c r="AQ16" s="73" t="s">
        <v>78</v>
      </c>
      <c r="AR16" s="95">
        <v>2.6140413614362208</v>
      </c>
      <c r="AS16" s="116" t="str">
        <f>CONCATENATE(" Young's Modulus ",'Static Data Summary'!$O$16,":")</f>
        <v xml:space="preserve"> Young's Modulus [Mpsi]:</v>
      </c>
      <c r="AT16" s="122">
        <v>13.424542455518136</v>
      </c>
      <c r="AU16" s="60">
        <v>0.51</v>
      </c>
      <c r="AV16" s="99"/>
    </row>
    <row r="17" spans="12:48" x14ac:dyDescent="0.3">
      <c r="L17" s="72"/>
      <c r="M17" s="73" t="s">
        <v>16</v>
      </c>
      <c r="N17" s="53" t="s">
        <v>33</v>
      </c>
      <c r="O17" s="82" t="s">
        <v>15</v>
      </c>
      <c r="P17" s="36">
        <v>0.27613559034601132</v>
      </c>
      <c r="Q17" s="52">
        <v>0.48</v>
      </c>
      <c r="R17" s="81"/>
      <c r="V17" s="91"/>
      <c r="W17" s="73" t="s">
        <v>16</v>
      </c>
      <c r="X17" s="62" t="s">
        <v>33</v>
      </c>
      <c r="Y17" s="82" t="s">
        <v>15</v>
      </c>
      <c r="Z17" s="36">
        <v>0.36084496265200006</v>
      </c>
      <c r="AA17" s="61">
        <v>0.61</v>
      </c>
      <c r="AB17" s="99"/>
      <c r="AF17" s="91"/>
      <c r="AG17" s="73" t="s">
        <v>16</v>
      </c>
      <c r="AH17" s="62" t="s">
        <v>33</v>
      </c>
      <c r="AI17" s="82" t="s">
        <v>15</v>
      </c>
      <c r="AJ17" s="36">
        <v>0.39447101828404374</v>
      </c>
      <c r="AK17" s="61">
        <v>0.66999999999999993</v>
      </c>
      <c r="AL17" s="99"/>
      <c r="AP17" s="91"/>
      <c r="AQ17" s="73" t="s">
        <v>16</v>
      </c>
      <c r="AR17" s="62" t="s">
        <v>33</v>
      </c>
      <c r="AS17" s="82" t="s">
        <v>15</v>
      </c>
      <c r="AT17" s="36">
        <v>0.42509666118677736</v>
      </c>
      <c r="AU17" s="61">
        <v>0.61</v>
      </c>
      <c r="AV17" s="99"/>
    </row>
    <row r="18" spans="12:48" ht="15" thickBot="1" x14ac:dyDescent="0.35">
      <c r="L18" s="72"/>
      <c r="M18" s="79"/>
      <c r="O18" s="168" t="str">
        <f>CONCATENATE(" Young's Modulus ",'Static Data Summary'!$O$16,":")</f>
        <v xml:space="preserve"> Young's Modulus [Mpsi]:</v>
      </c>
      <c r="P18" s="169">
        <v>13.770274959455609</v>
      </c>
      <c r="Q18" s="170">
        <v>0.2</v>
      </c>
      <c r="R18" s="81"/>
      <c r="V18" s="91"/>
      <c r="W18" s="79"/>
      <c r="X18"/>
      <c r="Y18" s="168" t="str">
        <f>CONCATENATE(" Young's Modulus ",'Static Data Summary'!$O$16,":")</f>
        <v xml:space="preserve"> Young's Modulus [Mpsi]:</v>
      </c>
      <c r="Z18" s="169">
        <v>12.958529707528234</v>
      </c>
      <c r="AA18" s="174">
        <v>0.2</v>
      </c>
      <c r="AB18" s="99"/>
      <c r="AF18" s="91"/>
      <c r="AG18" s="79"/>
      <c r="AH18"/>
      <c r="AI18" s="168" t="str">
        <f>CONCATENATE(" Young's Modulus ",'Static Data Summary'!$O$16,":")</f>
        <v xml:space="preserve"> Young's Modulus [Mpsi]:</v>
      </c>
      <c r="AJ18" s="169">
        <v>12.931072766417573</v>
      </c>
      <c r="AK18" s="174">
        <v>0.2</v>
      </c>
      <c r="AL18" s="99"/>
      <c r="AP18" s="91"/>
      <c r="AQ18" s="79"/>
      <c r="AR18"/>
      <c r="AS18" s="168" t="str">
        <f>CONCATENATE(" Young's Modulus ",'Static Data Summary'!$O$16,":")</f>
        <v xml:space="preserve"> Young's Modulus [Mpsi]:</v>
      </c>
      <c r="AT18" s="169">
        <v>12.859786204370002</v>
      </c>
      <c r="AU18" s="174">
        <v>0.2</v>
      </c>
      <c r="AV18" s="99"/>
    </row>
    <row r="19" spans="12:48" ht="15" thickBot="1" x14ac:dyDescent="0.35">
      <c r="L19" s="72"/>
      <c r="M19" s="71" t="s">
        <v>17</v>
      </c>
      <c r="N19" s="44"/>
      <c r="O19" s="171" t="s">
        <v>15</v>
      </c>
      <c r="P19" s="172">
        <v>0.26035584524845823</v>
      </c>
      <c r="Q19" s="173">
        <v>0.45</v>
      </c>
      <c r="R19" s="81"/>
      <c r="V19" s="91"/>
      <c r="W19" s="71" t="s">
        <v>17</v>
      </c>
      <c r="X19" s="56"/>
      <c r="Y19" s="171" t="s">
        <v>15</v>
      </c>
      <c r="Z19" s="172">
        <v>0.29455083548875144</v>
      </c>
      <c r="AA19" s="175">
        <v>0.45</v>
      </c>
      <c r="AB19" s="99"/>
      <c r="AF19" s="91"/>
      <c r="AG19" s="71" t="s">
        <v>17</v>
      </c>
      <c r="AH19" s="56"/>
      <c r="AI19" s="171" t="s">
        <v>15</v>
      </c>
      <c r="AJ19" s="172">
        <v>0.29035496150772755</v>
      </c>
      <c r="AK19" s="175">
        <v>0.45</v>
      </c>
      <c r="AL19" s="99"/>
      <c r="AP19" s="91"/>
      <c r="AQ19" s="71" t="s">
        <v>17</v>
      </c>
      <c r="AR19" s="56"/>
      <c r="AS19" s="171" t="s">
        <v>15</v>
      </c>
      <c r="AT19" s="172">
        <v>0.31087867079571241</v>
      </c>
      <c r="AU19" s="175">
        <v>0.45</v>
      </c>
      <c r="AV19" s="99"/>
    </row>
    <row r="20" spans="12:48" ht="15" thickTop="1" x14ac:dyDescent="0.3">
      <c r="L20" s="72"/>
      <c r="M20" s="75" t="str">
        <f>CONCATENATE("Confining Pressure ",'Static Data Summary'!$K$16,":")</f>
        <v>Confining Pressure [psi]:</v>
      </c>
      <c r="N20" s="121">
        <v>1198.5732844036663</v>
      </c>
      <c r="O20" s="116" t="str">
        <f>CONCATENATE(" Young's Modulus ",'Static Data Summary'!$O$16,":")</f>
        <v xml:space="preserve"> Young's Modulus [Mpsi]:</v>
      </c>
      <c r="P20" s="122">
        <v>13.762636607673709</v>
      </c>
      <c r="Q20" s="51">
        <v>0.33</v>
      </c>
      <c r="R20" s="81"/>
      <c r="V20" s="91"/>
      <c r="W20" s="75" t="str">
        <f>CONCATENATE("Confining Pressure ",'Static Data Summary'!$K$16,":")</f>
        <v>Confining Pressure [psi]:</v>
      </c>
      <c r="X20" s="123">
        <v>2199.5165687789718</v>
      </c>
      <c r="Y20" s="116" t="str">
        <f>CONCATENATE(" Young's Modulus ",'Static Data Summary'!$O$16,":")</f>
        <v xml:space="preserve"> Young's Modulus [Mpsi]:</v>
      </c>
      <c r="Z20" s="122">
        <v>13.305168092545983</v>
      </c>
      <c r="AA20" s="60">
        <v>0.33</v>
      </c>
      <c r="AB20" s="99"/>
      <c r="AF20" s="91"/>
      <c r="AG20" s="75" t="str">
        <f>CONCATENATE("Confining Pressure ",'Static Data Summary'!$K$16,":")</f>
        <v>Confining Pressure [psi]:</v>
      </c>
      <c r="AH20" s="123">
        <v>4199.732827191885</v>
      </c>
      <c r="AI20" s="116" t="str">
        <f>CONCATENATE(" Young's Modulus ",'Static Data Summary'!$O$16,":")</f>
        <v xml:space="preserve"> Young's Modulus [Mpsi]:</v>
      </c>
      <c r="AJ20" s="122">
        <v>13.244132377269874</v>
      </c>
      <c r="AK20" s="60">
        <v>0.33</v>
      </c>
      <c r="AL20" s="99"/>
      <c r="AP20" s="91"/>
      <c r="AQ20" s="75" t="str">
        <f>CONCATENATE("Confining Pressure ",'Static Data Summary'!$K$16,":")</f>
        <v>Confining Pressure [psi]:</v>
      </c>
      <c r="AR20" s="123">
        <v>6199.8268606555384</v>
      </c>
      <c r="AS20" s="116" t="str">
        <f>CONCATENATE(" Young's Modulus ",'Static Data Summary'!$O$16,":")</f>
        <v xml:space="preserve"> Young's Modulus [Mpsi]:</v>
      </c>
      <c r="AT20" s="122">
        <v>13.201869934215022</v>
      </c>
      <c r="AU20" s="60">
        <v>0.33</v>
      </c>
      <c r="AV20" s="99"/>
    </row>
    <row r="21" spans="12:48" x14ac:dyDescent="0.3">
      <c r="L21" s="72"/>
      <c r="M21" s="75" t="str">
        <f>CONCATENATE("Pore Pressure ",'Static Data Summary'!$L$16,":")</f>
        <v>Pore Pressure [psi]:</v>
      </c>
      <c r="N21" s="121">
        <v>0</v>
      </c>
      <c r="O21" s="82" t="s">
        <v>15</v>
      </c>
      <c r="P21" s="36">
        <v>0.29822374411647684</v>
      </c>
      <c r="Q21" s="52">
        <v>0.67</v>
      </c>
      <c r="R21" s="81"/>
      <c r="V21" s="91"/>
      <c r="W21" s="75" t="str">
        <f>CONCATENATE("Pore Pressure ",'Static Data Summary'!$L$16,":")</f>
        <v>Pore Pressure [psi]:</v>
      </c>
      <c r="X21" s="123">
        <v>0</v>
      </c>
      <c r="Y21" s="82" t="s">
        <v>15</v>
      </c>
      <c r="Z21" s="36">
        <v>0.3395609300666983</v>
      </c>
      <c r="AA21" s="61">
        <v>0.67</v>
      </c>
      <c r="AB21" s="99"/>
      <c r="AF21" s="91"/>
      <c r="AG21" s="75" t="str">
        <f>CONCATENATE("Pore Pressure ",'Static Data Summary'!$L$16,":")</f>
        <v>Pore Pressure [psi]:</v>
      </c>
      <c r="AH21" s="123">
        <v>0</v>
      </c>
      <c r="AI21" s="82" t="s">
        <v>15</v>
      </c>
      <c r="AJ21" s="36">
        <v>0.35038765832576746</v>
      </c>
      <c r="AK21" s="61">
        <v>0.67</v>
      </c>
      <c r="AL21" s="99"/>
      <c r="AP21" s="91"/>
      <c r="AQ21" s="75" t="str">
        <f>CONCATENATE("Pore Pressure ",'Static Data Summary'!$L$16,":")</f>
        <v>Pore Pressure [psi]:</v>
      </c>
      <c r="AR21" s="123">
        <v>0</v>
      </c>
      <c r="AS21" s="82" t="s">
        <v>15</v>
      </c>
      <c r="AT21" s="36">
        <v>0.39818047966771808</v>
      </c>
      <c r="AU21" s="61">
        <v>0.67</v>
      </c>
      <c r="AV21" s="99"/>
    </row>
    <row r="22" spans="12:48" x14ac:dyDescent="0.3">
      <c r="L22" s="72"/>
      <c r="M22" s="73" t="str">
        <f>IF('Static Data Summary'!$K$16="[psi]","Temperature [°F]:",IF('Static Data Summary'!$K$16="[MPa]","Temperature [°C]:","error"))</f>
        <v>Temperature [°F]:</v>
      </c>
      <c r="N22" s="83">
        <v>239.64707339449544</v>
      </c>
      <c r="O22" s="116" t="str">
        <f>CONCATENATE(" Young's Modulus ",'Static Data Summary'!$O$16,":")</f>
        <v xml:space="preserve"> Young's Modulus [Mpsi]:</v>
      </c>
      <c r="P22" s="122">
        <v>11.896614658214878</v>
      </c>
      <c r="Q22" s="54">
        <v>0.05</v>
      </c>
      <c r="R22" s="81"/>
      <c r="V22" s="91"/>
      <c r="W22" s="73" t="str">
        <f>IF('Static Data Summary'!$K$16="[psi]","Temperature [°F]:",IF('Static Data Summary'!$K$16="[MPa]","Temperature [°C]:","error"))</f>
        <v>Temperature [°F]:</v>
      </c>
      <c r="X22" s="100">
        <v>241.40415765069582</v>
      </c>
      <c r="Y22" s="116" t="str">
        <f>CONCATENATE(" Young's Modulus ",'Static Data Summary'!$O$16,":")</f>
        <v xml:space="preserve"> Young's Modulus [Mpsi]:</v>
      </c>
      <c r="Z22" s="122">
        <v>11.516016786239327</v>
      </c>
      <c r="AA22" s="54">
        <v>0.03</v>
      </c>
      <c r="AB22" s="99"/>
      <c r="AF22" s="91"/>
      <c r="AG22" s="73" t="str">
        <f>IF('Static Data Summary'!$K$16="[psi]","Temperature [°F]:",IF('Static Data Summary'!$K$16="[MPa]","Temperature [°C]:","error"))</f>
        <v>Temperature [°F]:</v>
      </c>
      <c r="AH22" s="100">
        <v>241.48382465057114</v>
      </c>
      <c r="AI22" s="116" t="str">
        <f>CONCATENATE(" Young's Modulus ",'Static Data Summary'!$O$16,":")</f>
        <v xml:space="preserve"> Young's Modulus [Mpsi]:</v>
      </c>
      <c r="AJ22" s="122">
        <v>12.283451925410418</v>
      </c>
      <c r="AK22" s="54">
        <v>0</v>
      </c>
      <c r="AL22" s="99"/>
      <c r="AP22" s="91"/>
      <c r="AQ22" s="73" t="str">
        <f>IF('Static Data Summary'!$K$16="[psi]","Temperature [°F]:",IF('Static Data Summary'!$K$16="[MPa]","Temperature [°C]:","error"))</f>
        <v>Temperature [°F]:</v>
      </c>
      <c r="AR22" s="100">
        <v>242.26665573770583</v>
      </c>
      <c r="AS22" s="116" t="str">
        <f>CONCATENATE(" Young's Modulus ",'Static Data Summary'!$O$16,":")</f>
        <v xml:space="preserve"> Young's Modulus [Mpsi]:</v>
      </c>
      <c r="AT22" s="122" t="e">
        <v>#N/A</v>
      </c>
      <c r="AU22" s="54" t="e">
        <v>#N/A</v>
      </c>
      <c r="AV22" s="99"/>
    </row>
    <row r="23" spans="12:48" ht="16.8" thickBot="1" x14ac:dyDescent="0.35">
      <c r="L23" s="84"/>
      <c r="M23" s="85" t="s">
        <v>79</v>
      </c>
      <c r="N23" s="86">
        <v>5.0000000000000004E-6</v>
      </c>
      <c r="O23" s="85" t="s">
        <v>15</v>
      </c>
      <c r="P23" s="37">
        <v>0.18478949131128419</v>
      </c>
      <c r="Q23" s="55">
        <v>0.15000000000000002</v>
      </c>
      <c r="R23" s="87"/>
      <c r="V23" s="101"/>
      <c r="W23" s="85" t="s">
        <v>79</v>
      </c>
      <c r="X23" s="103">
        <v>5.0000000000000004E-6</v>
      </c>
      <c r="Y23" s="85" t="s">
        <v>15</v>
      </c>
      <c r="Z23" s="37">
        <v>0.17839870875596003</v>
      </c>
      <c r="AA23" s="55">
        <v>0.13</v>
      </c>
      <c r="AB23" s="104"/>
      <c r="AF23" s="101"/>
      <c r="AG23" s="85" t="s">
        <v>79</v>
      </c>
      <c r="AH23" s="103">
        <v>5.0000000000000004E-6</v>
      </c>
      <c r="AI23" s="85" t="s">
        <v>15</v>
      </c>
      <c r="AJ23" s="37">
        <v>0.14487238344259604</v>
      </c>
      <c r="AK23" s="55">
        <v>0.1</v>
      </c>
      <c r="AL23" s="104"/>
      <c r="AP23" s="101"/>
      <c r="AQ23" s="85" t="s">
        <v>79</v>
      </c>
      <c r="AR23" s="103">
        <v>5.0000000000000004E-6</v>
      </c>
      <c r="AS23" s="85" t="s">
        <v>15</v>
      </c>
      <c r="AT23" s="37" t="e">
        <v>#N/A</v>
      </c>
      <c r="AU23" s="55" t="e">
        <v>#N/A</v>
      </c>
      <c r="AV23" s="104"/>
    </row>
    <row r="25" spans="12:48" x14ac:dyDescent="0.3">
      <c r="N25" s="149"/>
      <c r="X25" s="149"/>
      <c r="AH25" s="149"/>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2:I2"/>
    <mergeCell ref="R2:S2"/>
    <mergeCell ref="AB2:AC2"/>
    <mergeCell ref="AL2:AM2"/>
    <mergeCell ref="AV2:AW2"/>
    <mergeCell ref="H1:I1"/>
    <mergeCell ref="R1:S1"/>
    <mergeCell ref="AB1:AC1"/>
    <mergeCell ref="AL1:AM1"/>
    <mergeCell ref="AV1:AW1"/>
    <mergeCell ref="A5:I5"/>
    <mergeCell ref="K5:S5"/>
    <mergeCell ref="U5:AC5"/>
    <mergeCell ref="AE5:AM5"/>
    <mergeCell ref="AO5:AW5"/>
    <mergeCell ref="H3:I3"/>
    <mergeCell ref="R3:S3"/>
    <mergeCell ref="AB3:AC3"/>
    <mergeCell ref="AL3:AM3"/>
    <mergeCell ref="AV3:AW3"/>
  </mergeCells>
  <pageMargins left="0.7" right="0.7" top="0.75" bottom="0.75" header="0.3" footer="0.3"/>
  <pageSetup scale="73" fitToHeight="0" orientation="portrait" r:id="rId1"/>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F626B-3818-42E8-8C18-A9715A5784FC}">
  <sheetPr>
    <tabColor rgb="FF4F81BD"/>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9.8867187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26"/>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26"/>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26"/>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6"/>
      <c r="K4" s="26" t="s">
        <v>3</v>
      </c>
      <c r="L4" s="29"/>
      <c r="M4" s="25" t="str">
        <f>C4</f>
        <v>Onshore, Canada</v>
      </c>
      <c r="N4" s="28"/>
      <c r="O4" s="28"/>
      <c r="P4" s="28"/>
      <c r="Q4" s="28"/>
      <c r="R4" s="28"/>
    </row>
    <row r="5" spans="1:22" ht="15.6" x14ac:dyDescent="0.3">
      <c r="A5" s="557" t="s">
        <v>23</v>
      </c>
      <c r="B5" s="557"/>
      <c r="C5" s="557"/>
      <c r="D5" s="557"/>
      <c r="E5" s="557"/>
      <c r="F5" s="557"/>
      <c r="G5" s="557"/>
      <c r="H5" s="557"/>
      <c r="I5" s="557"/>
      <c r="J5" s="28"/>
      <c r="K5" s="557" t="s">
        <v>23</v>
      </c>
      <c r="L5" s="557"/>
      <c r="M5" s="557"/>
      <c r="N5" s="557"/>
      <c r="O5" s="557"/>
      <c r="P5" s="557"/>
      <c r="Q5" s="557"/>
      <c r="R5" s="557"/>
      <c r="S5" s="557"/>
      <c r="T5" s="557"/>
      <c r="U5" s="557"/>
      <c r="V5" s="557"/>
    </row>
    <row r="6" spans="1:22" ht="13.8" thickBot="1" x14ac:dyDescent="0.3"/>
    <row r="7" spans="1:22" ht="59.4" thickBot="1" x14ac:dyDescent="0.3">
      <c r="B7" s="119" t="s">
        <v>30</v>
      </c>
      <c r="L7" s="31" t="s">
        <v>25</v>
      </c>
      <c r="M7" s="32" t="s">
        <v>34</v>
      </c>
      <c r="N7" s="32" t="s">
        <v>40</v>
      </c>
      <c r="O7" s="32" t="s">
        <v>41</v>
      </c>
      <c r="P7" s="32" t="s">
        <v>42</v>
      </c>
      <c r="Q7" s="32" t="s">
        <v>26</v>
      </c>
      <c r="R7" s="32" t="s">
        <v>43</v>
      </c>
      <c r="S7" s="32" t="s">
        <v>27</v>
      </c>
      <c r="T7" s="32" t="s">
        <v>28</v>
      </c>
      <c r="U7" s="33" t="s">
        <v>44</v>
      </c>
    </row>
    <row r="8" spans="1:22" ht="14.4" x14ac:dyDescent="0.25">
      <c r="L8" s="39" t="s">
        <v>175</v>
      </c>
      <c r="M8" s="106">
        <v>2101.17</v>
      </c>
      <c r="N8" s="124">
        <v>1199</v>
      </c>
      <c r="O8" s="124">
        <v>72734.581222310837</v>
      </c>
      <c r="P8" s="124">
        <v>73933.581222310837</v>
      </c>
      <c r="Q8" s="567">
        <v>8.6035225387073844</v>
      </c>
      <c r="R8" s="569">
        <v>63617.957698400685</v>
      </c>
      <c r="S8" s="570">
        <v>52.348704934638555</v>
      </c>
      <c r="T8" s="567">
        <v>1.2961244153587186</v>
      </c>
      <c r="U8" s="568">
        <v>10844.551036495383</v>
      </c>
    </row>
    <row r="9" spans="1:22" ht="14.4" x14ac:dyDescent="0.25">
      <c r="L9" s="40" t="s">
        <v>176</v>
      </c>
      <c r="M9" s="107">
        <v>2101.17</v>
      </c>
      <c r="N9" s="125">
        <v>2200</v>
      </c>
      <c r="O9" s="125">
        <v>80345.707283556927</v>
      </c>
      <c r="P9" s="125">
        <v>82545.707283556927</v>
      </c>
      <c r="Q9" s="558"/>
      <c r="R9" s="560"/>
      <c r="S9" s="563"/>
      <c r="T9" s="563"/>
      <c r="U9" s="565"/>
    </row>
    <row r="10" spans="1:22" ht="14.4" x14ac:dyDescent="0.25">
      <c r="L10" s="41" t="s">
        <v>177</v>
      </c>
      <c r="M10" s="108">
        <v>2101.17</v>
      </c>
      <c r="N10" s="126">
        <v>4200</v>
      </c>
      <c r="O10" s="126">
        <v>95552.752360971703</v>
      </c>
      <c r="P10" s="126">
        <v>99752.752360971703</v>
      </c>
      <c r="Q10" s="558"/>
      <c r="R10" s="560"/>
      <c r="S10" s="563"/>
      <c r="T10" s="563"/>
      <c r="U10" s="565"/>
    </row>
    <row r="11" spans="1:22" ht="14.4" x14ac:dyDescent="0.25">
      <c r="L11" s="42" t="s">
        <v>178</v>
      </c>
      <c r="M11" s="109">
        <v>2101.17</v>
      </c>
      <c r="N11" s="127">
        <v>6200</v>
      </c>
      <c r="O11" s="127">
        <v>110759.79743838646</v>
      </c>
      <c r="P11" s="127">
        <v>116959.79743838646</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31" spans="2:21" x14ac:dyDescent="0.25">
      <c r="B31" s="118" t="s">
        <v>31</v>
      </c>
    </row>
  </sheetData>
  <mergeCells count="17">
    <mergeCell ref="H1:I1"/>
    <mergeCell ref="Q1:R1"/>
    <mergeCell ref="U1:V1"/>
    <mergeCell ref="H2:I2"/>
    <mergeCell ref="Q2:R2"/>
    <mergeCell ref="U2:V2"/>
    <mergeCell ref="L14:U18"/>
    <mergeCell ref="H3:I3"/>
    <mergeCell ref="Q3:R3"/>
    <mergeCell ref="U3:V3"/>
    <mergeCell ref="A5:I5"/>
    <mergeCell ref="K5:V5"/>
    <mergeCell ref="Q8:Q12"/>
    <mergeCell ref="R8:R12"/>
    <mergeCell ref="S8:S12"/>
    <mergeCell ref="T8:T12"/>
    <mergeCell ref="U8:U12"/>
  </mergeCells>
  <pageMargins left="0.7" right="0.7" top="0.75" bottom="0.75" header="0.3" footer="0.3"/>
  <pageSetup scale="77" orientation="portrait" r:id="rId1"/>
  <colBreaks count="1" manualBreakCount="1">
    <brk id="9" max="57" man="1"/>
  </colBreaks>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2A2CB-6018-4590-BB74-AAA3F75A346E}">
  <sheetPr>
    <tabColor rgb="FF76933C"/>
    <pageSetUpPr fitToPage="1"/>
  </sheetPr>
  <dimension ref="A1:AW59"/>
  <sheetViews>
    <sheetView showGridLines="0" showWhiteSpace="0" zoomScaleNormal="100" zoomScaleSheetLayoutView="100" zoomScalePageLayoutView="50" workbookViewId="0">
      <selection activeCell="D5" sqref="D5"/>
    </sheetView>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26.8867187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x14ac:dyDescent="0.3">
      <c r="A5" s="601" t="s">
        <v>316</v>
      </c>
      <c r="C5" s="63"/>
      <c r="D5" s="66"/>
      <c r="E5" s="66"/>
      <c r="F5" s="66"/>
      <c r="G5" s="66"/>
      <c r="H5" s="66"/>
      <c r="I5" s="66"/>
      <c r="J5" s="66"/>
      <c r="M5" s="63"/>
      <c r="N5" s="66"/>
      <c r="O5" s="66"/>
      <c r="P5" s="66"/>
      <c r="Q5" s="66"/>
      <c r="R5" s="66"/>
      <c r="S5" s="66"/>
      <c r="T5" s="66"/>
      <c r="W5" s="63"/>
      <c r="X5" s="66"/>
      <c r="Y5" s="66"/>
      <c r="Z5" s="66"/>
      <c r="AA5" s="66"/>
      <c r="AB5" s="66"/>
      <c r="AC5" s="66"/>
      <c r="AG5" s="63"/>
      <c r="AH5" s="66"/>
      <c r="AI5" s="66"/>
      <c r="AJ5" s="66"/>
      <c r="AK5" s="66"/>
      <c r="AL5" s="66"/>
      <c r="AM5" s="66"/>
      <c r="AQ5" s="63"/>
      <c r="AR5" s="66"/>
      <c r="AS5" s="66"/>
      <c r="AT5" s="66"/>
      <c r="AU5" s="66"/>
      <c r="AV5" s="66"/>
      <c r="AW5" s="66"/>
    </row>
    <row r="6" spans="1:49" ht="15.6" x14ac:dyDescent="0.3">
      <c r="A6" s="546" t="s">
        <v>23</v>
      </c>
      <c r="B6" s="546"/>
      <c r="C6" s="546"/>
      <c r="D6" s="546"/>
      <c r="E6" s="546"/>
      <c r="F6" s="546"/>
      <c r="G6" s="546"/>
      <c r="H6" s="546"/>
      <c r="I6" s="546"/>
      <c r="K6" s="546" t="s">
        <v>36</v>
      </c>
      <c r="L6" s="546"/>
      <c r="M6" s="546"/>
      <c r="N6" s="546"/>
      <c r="O6" s="546"/>
      <c r="P6" s="546"/>
      <c r="Q6" s="546"/>
      <c r="R6" s="546"/>
      <c r="S6" s="546"/>
      <c r="U6" s="546" t="s">
        <v>37</v>
      </c>
      <c r="V6" s="546"/>
      <c r="W6" s="546"/>
      <c r="X6" s="546"/>
      <c r="Y6" s="546"/>
      <c r="Z6" s="546"/>
      <c r="AA6" s="546"/>
      <c r="AB6" s="546"/>
      <c r="AC6" s="546"/>
      <c r="AE6" s="546" t="s">
        <v>38</v>
      </c>
      <c r="AF6" s="546"/>
      <c r="AG6" s="546"/>
      <c r="AH6" s="546"/>
      <c r="AI6" s="546"/>
      <c r="AJ6" s="546"/>
      <c r="AK6" s="546"/>
      <c r="AL6" s="546"/>
      <c r="AM6" s="546"/>
      <c r="AO6" s="546" t="s">
        <v>39</v>
      </c>
      <c r="AP6" s="546"/>
      <c r="AQ6" s="546"/>
      <c r="AR6" s="546"/>
      <c r="AS6" s="546"/>
      <c r="AT6" s="546"/>
      <c r="AU6" s="546"/>
      <c r="AV6" s="546"/>
      <c r="AW6" s="546"/>
    </row>
    <row r="7" spans="1:49" ht="15" thickBot="1" x14ac:dyDescent="0.35">
      <c r="A7" s="67"/>
      <c r="B7" s="67"/>
      <c r="C7" s="66"/>
      <c r="D7" s="66"/>
      <c r="E7" s="66"/>
      <c r="F7" s="66"/>
      <c r="G7" s="66"/>
      <c r="H7" s="66"/>
      <c r="I7" s="66"/>
      <c r="J7" s="66"/>
      <c r="K7" s="63"/>
      <c r="L7" s="66"/>
      <c r="M7" s="66"/>
      <c r="N7" s="66"/>
      <c r="O7" s="66"/>
      <c r="P7" s="66"/>
      <c r="Q7" s="66"/>
      <c r="R7" s="66"/>
      <c r="S7" s="66"/>
      <c r="T7" s="66"/>
      <c r="U7" s="66"/>
      <c r="W7" s="68"/>
      <c r="AJ7" s="68"/>
      <c r="AW7" s="68"/>
    </row>
    <row r="8" spans="1:49" ht="15" thickBot="1" x14ac:dyDescent="0.35">
      <c r="A8" s="68"/>
      <c r="B8" s="68" t="s">
        <v>24</v>
      </c>
      <c r="L8" s="70"/>
      <c r="M8" s="71" t="s">
        <v>10</v>
      </c>
      <c r="N8" s="44"/>
      <c r="O8" s="71" t="s">
        <v>11</v>
      </c>
      <c r="P8" s="44"/>
      <c r="Q8" s="45"/>
      <c r="R8" s="70"/>
      <c r="V8" s="88"/>
      <c r="W8" s="89" t="s">
        <v>10</v>
      </c>
      <c r="X8" s="56"/>
      <c r="Y8" s="89" t="s">
        <v>11</v>
      </c>
      <c r="Z8" s="56"/>
      <c r="AA8" s="57"/>
      <c r="AB8" s="90"/>
      <c r="AF8" s="88"/>
      <c r="AG8" s="89" t="s">
        <v>10</v>
      </c>
      <c r="AH8" s="56"/>
      <c r="AI8" s="89" t="s">
        <v>11</v>
      </c>
      <c r="AJ8" s="56"/>
      <c r="AK8" s="57"/>
      <c r="AL8" s="90"/>
      <c r="AP8" s="88"/>
      <c r="AQ8" s="89" t="s">
        <v>10</v>
      </c>
      <c r="AR8" s="56"/>
      <c r="AS8" s="89" t="s">
        <v>11</v>
      </c>
      <c r="AT8" s="56"/>
      <c r="AU8" s="57"/>
      <c r="AV8" s="90"/>
      <c r="AW8" s="69"/>
    </row>
    <row r="9" spans="1:49" ht="15" thickTop="1" x14ac:dyDescent="0.3">
      <c r="L9" s="72"/>
      <c r="M9" s="73" t="s">
        <v>12</v>
      </c>
      <c r="N9" s="148" t="s">
        <v>147</v>
      </c>
      <c r="O9" s="73" t="str">
        <f>CONCATENATE("Max. Compressive Stress ",'Static Data Summary'!$M$16,":")</f>
        <v>Max. Compressive Stress [psi]:</v>
      </c>
      <c r="P9" s="121">
        <v>18224.556857672862</v>
      </c>
      <c r="Q9" s="115"/>
      <c r="R9" s="72"/>
      <c r="V9" s="91"/>
      <c r="W9" s="73" t="s">
        <v>12</v>
      </c>
      <c r="X9" s="92" t="s">
        <v>148</v>
      </c>
      <c r="Y9" s="73" t="str">
        <f>CONCATENATE("Max. Compressive Stress ",'Static Data Summary'!$M$16,":")</f>
        <v>Max. Compressive Stress [psi]:</v>
      </c>
      <c r="Z9" s="121">
        <v>22140.863306386251</v>
      </c>
      <c r="AA9" s="115"/>
      <c r="AB9" s="91"/>
      <c r="AF9" s="91"/>
      <c r="AG9" s="73" t="s">
        <v>12</v>
      </c>
      <c r="AH9" s="92" t="s">
        <v>149</v>
      </c>
      <c r="AI9" s="73" t="str">
        <f>CONCATENATE("Max. Compressive Stress ",'Static Data Summary'!$M$16,":")</f>
        <v>Max. Compressive Stress [psi]:</v>
      </c>
      <c r="AJ9" s="121">
        <v>27603.952834438544</v>
      </c>
      <c r="AK9" s="115"/>
      <c r="AL9" s="91"/>
      <c r="AP9" s="91"/>
      <c r="AQ9" s="73" t="s">
        <v>12</v>
      </c>
      <c r="AR9" s="92" t="s">
        <v>150</v>
      </c>
      <c r="AS9" s="73" t="str">
        <f>CONCATENATE("Compressive Strength ",'Static Data Summary'!$N$16,":")</f>
        <v>Compressive Strength [psi]:</v>
      </c>
      <c r="AT9" s="123">
        <v>33978.305778285066</v>
      </c>
      <c r="AU9" s="117"/>
      <c r="AV9" s="91"/>
    </row>
    <row r="10" spans="1:49" x14ac:dyDescent="0.3">
      <c r="L10" s="72"/>
      <c r="M10" s="73" t="str">
        <f>CONCATENATE("Depth ",'Static Data Summary'!$B$16,":")</f>
        <v>Depth [m]:</v>
      </c>
      <c r="N10" s="53">
        <v>2242.41</v>
      </c>
      <c r="O10" s="75" t="str">
        <f>CONCATENATE("Scaled Compressive Strength ",'Static Data Summary'!$M$16,":")</f>
        <v>Scaled Compressive Strength [psi]:</v>
      </c>
      <c r="P10" s="121">
        <f>'25BA021 M-C'!P9</f>
        <v>19555.763405403712</v>
      </c>
      <c r="Q10" s="115"/>
      <c r="R10" s="72"/>
      <c r="V10" s="91"/>
      <c r="W10" s="73" t="str">
        <f>CONCATENATE("Depth ",'Static Data Summary'!$B$16,":")</f>
        <v>Depth [m]:</v>
      </c>
      <c r="X10" s="62">
        <v>2242.41</v>
      </c>
      <c r="Y10" s="75" t="str">
        <f>CONCATENATE("Scaled Compressive Strength ",'Static Data Summary'!$M$16,":")</f>
        <v>Scaled Compressive Strength [psi]:</v>
      </c>
      <c r="Z10" s="121">
        <f>'25BA021 M-C'!P10</f>
        <v>22440.271879979984</v>
      </c>
      <c r="AA10" s="115"/>
      <c r="AB10" s="91"/>
      <c r="AF10" s="91"/>
      <c r="AG10" s="73" t="str">
        <f>CONCATENATE("Depth ",'Static Data Summary'!$B$16,":")</f>
        <v>Depth [m]:</v>
      </c>
      <c r="AH10" s="62">
        <v>2242.41</v>
      </c>
      <c r="AI10" s="75" t="str">
        <f>CONCATENATE("Scaled Compressive Strength ",'Static Data Summary'!$M$16,":")</f>
        <v>Scaled Compressive Strength [psi]:</v>
      </c>
      <c r="AJ10" s="121">
        <f>'25BA021 M-C'!P11</f>
        <v>28209.288829132525</v>
      </c>
      <c r="AK10" s="115"/>
      <c r="AL10" s="91"/>
      <c r="AP10" s="91"/>
      <c r="AQ10" s="73" t="str">
        <f>CONCATENATE("Depth ",'Static Data Summary'!$B$16,":")</f>
        <v>Depth [m]:</v>
      </c>
      <c r="AR10" s="62">
        <v>2242.41</v>
      </c>
      <c r="AS10" s="75"/>
      <c r="AT10" s="46"/>
      <c r="AU10" s="49"/>
      <c r="AV10" s="91"/>
    </row>
    <row r="11" spans="1:49" ht="15" thickBot="1" x14ac:dyDescent="0.35">
      <c r="L11" s="72"/>
      <c r="M11" s="73" t="str">
        <f>CONCATENATE("Length ",'Static Data Summary'!$E$16,":")</f>
        <v>Length [in]:</v>
      </c>
      <c r="N11" s="76">
        <v>1.8884000000000001</v>
      </c>
      <c r="O11" s="73"/>
      <c r="Q11" s="49"/>
      <c r="R11" s="72"/>
      <c r="V11" s="91"/>
      <c r="W11" s="73" t="str">
        <f>CONCATENATE("Length ",'Static Data Summary'!$E$16,":")</f>
        <v>Length [in]:</v>
      </c>
      <c r="X11" s="93">
        <v>1.8884000000000001</v>
      </c>
      <c r="Y11" s="73"/>
      <c r="Z11"/>
      <c r="AA11" s="58"/>
      <c r="AB11" s="91"/>
      <c r="AF11" s="91"/>
      <c r="AG11" s="73" t="str">
        <f>CONCATENATE("Length ",'Static Data Summary'!$E$16,":")</f>
        <v>Length [in]:</v>
      </c>
      <c r="AH11" s="93">
        <v>1.8884000000000001</v>
      </c>
      <c r="AI11" s="73"/>
      <c r="AJ11"/>
      <c r="AK11" s="58"/>
      <c r="AL11" s="91"/>
      <c r="AP11" s="91"/>
      <c r="AQ11" s="73" t="str">
        <f>CONCATENATE("Length ",'Static Data Summary'!$E$16,":")</f>
        <v>Length [in]:</v>
      </c>
      <c r="AR11" s="93">
        <v>1.8884000000000001</v>
      </c>
      <c r="AS11" s="75"/>
      <c r="AT11"/>
      <c r="AU11" s="58"/>
      <c r="AV11" s="91"/>
    </row>
    <row r="12" spans="1:49" ht="15" thickBot="1" x14ac:dyDescent="0.35">
      <c r="L12" s="72"/>
      <c r="M12" s="73" t="str">
        <f>CONCATENATE("Diameter ",'Static Data Summary'!$F$16,":")</f>
        <v>Diameter [in]:</v>
      </c>
      <c r="N12" s="76">
        <v>0.98040000000000005</v>
      </c>
      <c r="O12" s="71" t="s">
        <v>13</v>
      </c>
      <c r="P12" s="44"/>
      <c r="Q12" s="45"/>
      <c r="R12" s="77"/>
      <c r="V12" s="91"/>
      <c r="W12" s="73" t="str">
        <f>CONCATENATE("Diameter ",'Static Data Summary'!$F$16,":")</f>
        <v>Diameter [in]:</v>
      </c>
      <c r="X12" s="93">
        <v>0.98040000000000005</v>
      </c>
      <c r="Y12" s="71" t="s">
        <v>13</v>
      </c>
      <c r="Z12" s="56"/>
      <c r="AA12" s="57"/>
      <c r="AB12" s="94"/>
      <c r="AF12" s="91"/>
      <c r="AG12" s="73" t="str">
        <f>CONCATENATE("Diameter ",'Static Data Summary'!$F$16,":")</f>
        <v>Diameter [in]:</v>
      </c>
      <c r="AH12" s="93">
        <v>0.98040000000000005</v>
      </c>
      <c r="AI12" s="71" t="s">
        <v>13</v>
      </c>
      <c r="AJ12" s="56"/>
      <c r="AK12" s="57"/>
      <c r="AL12" s="94"/>
      <c r="AP12" s="91"/>
      <c r="AQ12" s="73" t="str">
        <f>CONCATENATE("Diameter ",'Static Data Summary'!$F$16,":")</f>
        <v>Diameter [in]:</v>
      </c>
      <c r="AR12" s="93">
        <v>0.98040000000000005</v>
      </c>
      <c r="AS12" s="89" t="s">
        <v>13</v>
      </c>
      <c r="AT12" s="56"/>
      <c r="AU12" s="57"/>
      <c r="AV12" s="94"/>
    </row>
    <row r="13" spans="1:49" ht="15" thickTop="1" x14ac:dyDescent="0.3">
      <c r="L13" s="72"/>
      <c r="M13" s="73" t="s">
        <v>14</v>
      </c>
      <c r="N13" s="78">
        <v>1.9261525907792738</v>
      </c>
      <c r="O13" s="79"/>
      <c r="Q13" s="50" t="s">
        <v>20</v>
      </c>
      <c r="R13" s="72"/>
      <c r="V13" s="91"/>
      <c r="W13" s="73" t="s">
        <v>14</v>
      </c>
      <c r="X13" s="95">
        <v>1.9261525907792738</v>
      </c>
      <c r="Y13" s="79"/>
      <c r="Z13"/>
      <c r="AA13" s="59" t="s">
        <v>20</v>
      </c>
      <c r="AB13" s="91"/>
      <c r="AF13" s="91"/>
      <c r="AG13" s="73" t="s">
        <v>14</v>
      </c>
      <c r="AH13" s="95">
        <v>1.9261525907792738</v>
      </c>
      <c r="AI13" s="79"/>
      <c r="AJ13"/>
      <c r="AK13" s="59" t="s">
        <v>20</v>
      </c>
      <c r="AL13" s="91"/>
      <c r="AP13" s="91"/>
      <c r="AQ13" s="73" t="s">
        <v>14</v>
      </c>
      <c r="AR13" s="95">
        <v>1.9261525907792738</v>
      </c>
      <c r="AS13" s="14"/>
      <c r="AT13"/>
      <c r="AU13" s="59" t="s">
        <v>20</v>
      </c>
      <c r="AV13" s="91"/>
    </row>
    <row r="14" spans="1:49" x14ac:dyDescent="0.3">
      <c r="L14" s="72"/>
      <c r="M14" s="73" t="s">
        <v>75</v>
      </c>
      <c r="N14" s="78">
        <v>63.4</v>
      </c>
      <c r="O14" s="79"/>
      <c r="Q14" s="50" t="s">
        <v>21</v>
      </c>
      <c r="R14" s="72"/>
      <c r="V14" s="91"/>
      <c r="W14" s="73" t="s">
        <v>75</v>
      </c>
      <c r="X14" s="95">
        <v>63.4</v>
      </c>
      <c r="Y14" s="79"/>
      <c r="Z14"/>
      <c r="AA14" s="59" t="s">
        <v>21</v>
      </c>
      <c r="AB14" s="91"/>
      <c r="AF14" s="91"/>
      <c r="AG14" s="73" t="s">
        <v>75</v>
      </c>
      <c r="AH14" s="95">
        <v>63.4</v>
      </c>
      <c r="AI14" s="79"/>
      <c r="AJ14"/>
      <c r="AK14" s="59" t="s">
        <v>21</v>
      </c>
      <c r="AL14" s="91"/>
      <c r="AP14" s="91"/>
      <c r="AQ14" s="73" t="s">
        <v>75</v>
      </c>
      <c r="AR14" s="95">
        <v>63.4</v>
      </c>
      <c r="AS14" s="14"/>
      <c r="AT14"/>
      <c r="AU14" s="59" t="s">
        <v>21</v>
      </c>
      <c r="AV14" s="91"/>
    </row>
    <row r="15" spans="1:49" ht="16.2" x14ac:dyDescent="0.3">
      <c r="L15" s="72"/>
      <c r="M15" s="80" t="s">
        <v>76</v>
      </c>
      <c r="N15" s="78">
        <v>2.7139236757289553</v>
      </c>
      <c r="O15" s="168" t="str">
        <f>CONCATENATE(" Young's Modulus ",'Static Data Summary'!$O$16,":")</f>
        <v xml:space="preserve"> Young's Modulus [Mpsi]:</v>
      </c>
      <c r="P15" s="169">
        <v>6.125780496804901</v>
      </c>
      <c r="Q15" s="170">
        <v>0.45</v>
      </c>
      <c r="R15" s="81"/>
      <c r="V15" s="91"/>
      <c r="W15" s="80" t="s">
        <v>76</v>
      </c>
      <c r="X15" s="95">
        <v>2.7139236757289553</v>
      </c>
      <c r="Y15" s="116" t="str">
        <f>CONCATENATE(" Young's Modulus ",'Static Data Summary'!$O$16,":")</f>
        <v xml:space="preserve"> Young's Modulus [Mpsi]:</v>
      </c>
      <c r="Z15" s="122">
        <v>6.8251909051009347</v>
      </c>
      <c r="AA15" s="60">
        <v>0.45</v>
      </c>
      <c r="AB15" s="99"/>
      <c r="AF15" s="91"/>
      <c r="AG15" s="80" t="s">
        <v>76</v>
      </c>
      <c r="AH15" s="95">
        <v>2.7139236757289553</v>
      </c>
      <c r="AI15" s="116" t="str">
        <f>CONCATENATE(" Young's Modulus ",'Static Data Summary'!$O$16,":")</f>
        <v xml:space="preserve"> Young's Modulus [Mpsi]:</v>
      </c>
      <c r="AJ15" s="122">
        <v>6.7387367209446065</v>
      </c>
      <c r="AK15" s="60">
        <v>0.45</v>
      </c>
      <c r="AL15" s="99"/>
      <c r="AP15" s="91"/>
      <c r="AQ15" s="80" t="s">
        <v>76</v>
      </c>
      <c r="AR15" s="95">
        <v>2.7139236757289553</v>
      </c>
      <c r="AS15" s="116" t="str">
        <f>CONCATENATE(" Young's Modulus ",'Static Data Summary'!$O$16,":")</f>
        <v xml:space="preserve"> Young's Modulus [Mpsi]:</v>
      </c>
      <c r="AT15" s="122">
        <v>7.9944250944753996</v>
      </c>
      <c r="AU15" s="60">
        <v>0.45</v>
      </c>
      <c r="AV15" s="99"/>
    </row>
    <row r="16" spans="1:49" x14ac:dyDescent="0.3">
      <c r="L16" s="72"/>
      <c r="M16" s="73" t="s">
        <v>77</v>
      </c>
      <c r="N16" s="78">
        <v>63.4</v>
      </c>
      <c r="O16" s="171" t="s">
        <v>15</v>
      </c>
      <c r="P16" s="172">
        <v>0.24539925619139094</v>
      </c>
      <c r="Q16" s="173">
        <v>0.55000000000000004</v>
      </c>
      <c r="R16" s="81"/>
      <c r="V16" s="91"/>
      <c r="W16" s="73" t="s">
        <v>77</v>
      </c>
      <c r="X16" s="95">
        <v>63.4</v>
      </c>
      <c r="Y16" s="82" t="s">
        <v>15</v>
      </c>
      <c r="Z16" s="36">
        <v>0.31174867194219136</v>
      </c>
      <c r="AA16" s="61">
        <v>0.55000000000000004</v>
      </c>
      <c r="AB16" s="99"/>
      <c r="AF16" s="91"/>
      <c r="AG16" s="73" t="s">
        <v>77</v>
      </c>
      <c r="AH16" s="95">
        <v>63.4</v>
      </c>
      <c r="AI16" s="82" t="s">
        <v>15</v>
      </c>
      <c r="AJ16" s="36">
        <v>0.30087080589714349</v>
      </c>
      <c r="AK16" s="61">
        <v>0.55000000000000004</v>
      </c>
      <c r="AL16" s="99"/>
      <c r="AP16" s="91"/>
      <c r="AQ16" s="73" t="s">
        <v>77</v>
      </c>
      <c r="AR16" s="95">
        <v>63.4</v>
      </c>
      <c r="AS16" s="82" t="s">
        <v>15</v>
      </c>
      <c r="AT16" s="36">
        <v>0.35504935028058987</v>
      </c>
      <c r="AU16" s="61">
        <v>0.55000000000000004</v>
      </c>
      <c r="AV16" s="99"/>
    </row>
    <row r="17" spans="12:48" ht="16.2" x14ac:dyDescent="0.3">
      <c r="L17" s="72"/>
      <c r="M17" s="73" t="s">
        <v>78</v>
      </c>
      <c r="N17" s="78">
        <v>2.7139236757289553</v>
      </c>
      <c r="O17" s="116" t="str">
        <f>CONCATENATE(" Young's Modulus ",'Static Data Summary'!$O$16,":")</f>
        <v xml:space="preserve"> Young's Modulus [Mpsi]:</v>
      </c>
      <c r="P17" s="122">
        <v>6.2047118357585367</v>
      </c>
      <c r="Q17" s="51">
        <v>0.43</v>
      </c>
      <c r="R17" s="81"/>
      <c r="V17" s="91"/>
      <c r="W17" s="73" t="s">
        <v>78</v>
      </c>
      <c r="X17" s="95">
        <v>2.7139236757289553</v>
      </c>
      <c r="Y17" s="116" t="str">
        <f>CONCATENATE(" Young's Modulus ",'Static Data Summary'!$O$16,":")</f>
        <v xml:space="preserve"> Young's Modulus [Mpsi]:</v>
      </c>
      <c r="Z17" s="122">
        <v>7.8233113766264974</v>
      </c>
      <c r="AA17" s="60">
        <v>0.66</v>
      </c>
      <c r="AB17" s="99"/>
      <c r="AF17" s="91"/>
      <c r="AG17" s="73" t="s">
        <v>78</v>
      </c>
      <c r="AH17" s="95">
        <v>2.7139236757289553</v>
      </c>
      <c r="AI17" s="116" t="str">
        <f>CONCATENATE(" Young's Modulus ",'Static Data Summary'!$O$16,":")</f>
        <v xml:space="preserve"> Young's Modulus [Mpsi]:</v>
      </c>
      <c r="AJ17" s="122">
        <v>7.0280127472936629</v>
      </c>
      <c r="AK17" s="60">
        <v>0.24</v>
      </c>
      <c r="AL17" s="99"/>
      <c r="AP17" s="91"/>
      <c r="AQ17" s="73" t="s">
        <v>78</v>
      </c>
      <c r="AR17" s="95">
        <v>2.7139236757289553</v>
      </c>
      <c r="AS17" s="116" t="str">
        <f>CONCATENATE(" Young's Modulus ",'Static Data Summary'!$O$16,":")</f>
        <v xml:space="preserve"> Young's Modulus [Mpsi]:</v>
      </c>
      <c r="AT17" s="122">
        <v>8.021963845975602</v>
      </c>
      <c r="AU17" s="60">
        <v>0.43</v>
      </c>
      <c r="AV17" s="99"/>
    </row>
    <row r="18" spans="12:48" x14ac:dyDescent="0.3">
      <c r="L18" s="72"/>
      <c r="M18" s="73" t="s">
        <v>16</v>
      </c>
      <c r="N18" s="53" t="s">
        <v>33</v>
      </c>
      <c r="O18" s="82" t="s">
        <v>15</v>
      </c>
      <c r="P18" s="36">
        <v>0.24571068047956701</v>
      </c>
      <c r="Q18" s="52">
        <v>0.53</v>
      </c>
      <c r="R18" s="81"/>
      <c r="V18" s="91"/>
      <c r="W18" s="73" t="s">
        <v>16</v>
      </c>
      <c r="X18" s="62" t="s">
        <v>33</v>
      </c>
      <c r="Y18" s="82" t="s">
        <v>15</v>
      </c>
      <c r="Z18" s="36">
        <v>0.37660563156229432</v>
      </c>
      <c r="AA18" s="61">
        <v>0.76</v>
      </c>
      <c r="AB18" s="99"/>
      <c r="AF18" s="91"/>
      <c r="AG18" s="73" t="s">
        <v>16</v>
      </c>
      <c r="AH18" s="62" t="s">
        <v>33</v>
      </c>
      <c r="AI18" s="82" t="s">
        <v>15</v>
      </c>
      <c r="AJ18" s="36">
        <v>0.25016618606030555</v>
      </c>
      <c r="AK18" s="61">
        <v>0.33999999999999997</v>
      </c>
      <c r="AL18" s="99"/>
      <c r="AP18" s="91"/>
      <c r="AQ18" s="73" t="s">
        <v>16</v>
      </c>
      <c r="AR18" s="62" t="s">
        <v>33</v>
      </c>
      <c r="AS18" s="82" t="s">
        <v>15</v>
      </c>
      <c r="AT18" s="36">
        <v>0.34369678262000225</v>
      </c>
      <c r="AU18" s="61">
        <v>0.53</v>
      </c>
      <c r="AV18" s="99"/>
    </row>
    <row r="19" spans="12:48" ht="15" thickBot="1" x14ac:dyDescent="0.35">
      <c r="L19" s="72"/>
      <c r="M19" s="79"/>
      <c r="O19" s="116" t="str">
        <f>CONCATENATE(" Young's Modulus ",'Static Data Summary'!$O$16,":")</f>
        <v xml:space="preserve"> Young's Modulus [Mpsi]:</v>
      </c>
      <c r="P19" s="122">
        <v>5.7619765987676512</v>
      </c>
      <c r="Q19" s="51">
        <v>0.2</v>
      </c>
      <c r="R19" s="81"/>
      <c r="V19" s="91"/>
      <c r="W19" s="79"/>
      <c r="X19"/>
      <c r="Y19" s="168" t="str">
        <f>CONCATENATE(" Young's Modulus ",'Static Data Summary'!$O$16,":")</f>
        <v xml:space="preserve"> Young's Modulus [Mpsi]:</v>
      </c>
      <c r="Z19" s="169">
        <v>6.5361023982631119</v>
      </c>
      <c r="AA19" s="174">
        <v>0.2</v>
      </c>
      <c r="AB19" s="99"/>
      <c r="AF19" s="91"/>
      <c r="AG19" s="79"/>
      <c r="AH19"/>
      <c r="AI19" s="168" t="str">
        <f>CONCATENATE(" Young's Modulus ",'Static Data Summary'!$O$16,":")</f>
        <v xml:space="preserve"> Young's Modulus [Mpsi]:</v>
      </c>
      <c r="AJ19" s="169">
        <v>6.8537045008186848</v>
      </c>
      <c r="AK19" s="174">
        <v>0.15</v>
      </c>
      <c r="AL19" s="99"/>
      <c r="AP19" s="91"/>
      <c r="AQ19" s="79"/>
      <c r="AR19"/>
      <c r="AS19" s="168" t="str">
        <f>CONCATENATE(" Young's Modulus ",'Static Data Summary'!$O$16,":")</f>
        <v xml:space="preserve"> Young's Modulus [Mpsi]:</v>
      </c>
      <c r="AT19" s="169">
        <v>7.6538026426640187</v>
      </c>
      <c r="AU19" s="174">
        <v>0.15</v>
      </c>
      <c r="AV19" s="99"/>
    </row>
    <row r="20" spans="12:48" ht="15" thickBot="1" x14ac:dyDescent="0.35">
      <c r="L20" s="72"/>
      <c r="M20" s="71" t="s">
        <v>17</v>
      </c>
      <c r="N20" s="44"/>
      <c r="O20" s="82" t="s">
        <v>15</v>
      </c>
      <c r="P20" s="36">
        <v>0.21185257539925609</v>
      </c>
      <c r="Q20" s="52">
        <v>0.45</v>
      </c>
      <c r="R20" s="81"/>
      <c r="V20" s="91"/>
      <c r="W20" s="71" t="s">
        <v>17</v>
      </c>
      <c r="X20" s="56"/>
      <c r="Y20" s="171" t="s">
        <v>15</v>
      </c>
      <c r="Z20" s="172">
        <v>0.261595661543015</v>
      </c>
      <c r="AA20" s="175">
        <v>0.45</v>
      </c>
      <c r="AB20" s="99"/>
      <c r="AF20" s="91"/>
      <c r="AG20" s="71" t="s">
        <v>17</v>
      </c>
      <c r="AH20" s="56"/>
      <c r="AI20" s="171" t="s">
        <v>15</v>
      </c>
      <c r="AJ20" s="172">
        <v>0.24588676361836007</v>
      </c>
      <c r="AK20" s="175">
        <v>0.4</v>
      </c>
      <c r="AL20" s="99"/>
      <c r="AP20" s="91"/>
      <c r="AQ20" s="71" t="s">
        <v>17</v>
      </c>
      <c r="AR20" s="56"/>
      <c r="AS20" s="171" t="s">
        <v>15</v>
      </c>
      <c r="AT20" s="172">
        <v>0.28891194620243543</v>
      </c>
      <c r="AU20" s="175">
        <v>0.4</v>
      </c>
      <c r="AV20" s="99"/>
    </row>
    <row r="21" spans="12:48" ht="15" thickTop="1" x14ac:dyDescent="0.3">
      <c r="L21" s="72"/>
      <c r="M21" s="75" t="str">
        <f>CONCATENATE("Confining Pressure ",'Static Data Summary'!$K$16,":")</f>
        <v>Confining Pressure [psi]:</v>
      </c>
      <c r="N21" s="121">
        <v>1200.1946324549212</v>
      </c>
      <c r="O21" s="116" t="str">
        <f>CONCATENATE(" Young's Modulus ",'Static Data Summary'!$O$16,":")</f>
        <v xml:space="preserve"> Young's Modulus [Mpsi]:</v>
      </c>
      <c r="P21" s="122">
        <v>6.1813632627594233</v>
      </c>
      <c r="Q21" s="51">
        <v>0.33</v>
      </c>
      <c r="R21" s="81"/>
      <c r="V21" s="91"/>
      <c r="W21" s="75" t="str">
        <f>CONCATENATE("Confining Pressure ",'Static Data Summary'!$K$16,":")</f>
        <v>Confining Pressure [psi]:</v>
      </c>
      <c r="X21" s="123">
        <v>2200.1357285714344</v>
      </c>
      <c r="Y21" s="116" t="str">
        <f>CONCATENATE(" Young's Modulus ",'Static Data Summary'!$O$16,":")</f>
        <v xml:space="preserve"> Young's Modulus [Mpsi]:</v>
      </c>
      <c r="Z21" s="122">
        <v>7.1014661192021524</v>
      </c>
      <c r="AA21" s="60">
        <v>0.33</v>
      </c>
      <c r="AB21" s="99"/>
      <c r="AF21" s="91"/>
      <c r="AG21" s="75" t="str">
        <f>CONCATENATE("Confining Pressure ",'Static Data Summary'!$K$16,":")</f>
        <v>Confining Pressure [psi]:</v>
      </c>
      <c r="AH21" s="123">
        <v>4200.0414004149306</v>
      </c>
      <c r="AI21" s="116" t="str">
        <f>CONCATENATE(" Young's Modulus ",'Static Data Summary'!$O$16,":")</f>
        <v xml:space="preserve"> Young's Modulus [Mpsi]:</v>
      </c>
      <c r="AJ21" s="122">
        <v>6.7883206178136453</v>
      </c>
      <c r="AK21" s="60">
        <v>0.33</v>
      </c>
      <c r="AL21" s="99"/>
      <c r="AP21" s="91"/>
      <c r="AQ21" s="75" t="str">
        <f>CONCATENATE("Confining Pressure ",'Static Data Summary'!$K$16,":")</f>
        <v>Confining Pressure [psi]:</v>
      </c>
      <c r="AR21" s="123">
        <v>6199.8463153661332</v>
      </c>
      <c r="AS21" s="116" t="str">
        <f>CONCATENATE(" Young's Modulus ",'Static Data Summary'!$O$16,":")</f>
        <v xml:space="preserve"> Young's Modulus [Mpsi]:</v>
      </c>
      <c r="AT21" s="122">
        <v>7.7351865543772282</v>
      </c>
      <c r="AU21" s="60">
        <v>0.33</v>
      </c>
      <c r="AV21" s="99"/>
    </row>
    <row r="22" spans="12:48" x14ac:dyDescent="0.3">
      <c r="L22" s="72"/>
      <c r="M22" s="75" t="str">
        <f>CONCATENATE("Pore Pressure ",'Static Data Summary'!$L$16,":")</f>
        <v>Pore Pressure [psi]:</v>
      </c>
      <c r="N22" s="121">
        <v>0</v>
      </c>
      <c r="O22" s="82" t="s">
        <v>15</v>
      </c>
      <c r="P22" s="36">
        <v>0.25288945327936552</v>
      </c>
      <c r="Q22" s="52">
        <v>0.67</v>
      </c>
      <c r="R22" s="81"/>
      <c r="V22" s="91"/>
      <c r="W22" s="75" t="str">
        <f>CONCATENATE("Pore Pressure ",'Static Data Summary'!$L$16,":")</f>
        <v>Pore Pressure [psi]:</v>
      </c>
      <c r="X22" s="123">
        <v>0</v>
      </c>
      <c r="Y22" s="82" t="s">
        <v>15</v>
      </c>
      <c r="Z22" s="36">
        <v>0.3241222718880315</v>
      </c>
      <c r="AA22" s="61">
        <v>0.67</v>
      </c>
      <c r="AB22" s="99"/>
      <c r="AF22" s="91"/>
      <c r="AG22" s="75" t="str">
        <f>CONCATENATE("Pore Pressure ",'Static Data Summary'!$L$16,":")</f>
        <v>Pore Pressure [psi]:</v>
      </c>
      <c r="AH22" s="123">
        <v>0</v>
      </c>
      <c r="AI22" s="82" t="s">
        <v>15</v>
      </c>
      <c r="AJ22" s="36">
        <v>0.30797268039925346</v>
      </c>
      <c r="AK22" s="61">
        <v>0.67</v>
      </c>
      <c r="AL22" s="99"/>
      <c r="AP22" s="91"/>
      <c r="AQ22" s="75" t="str">
        <f>CONCATENATE("Pore Pressure ",'Static Data Summary'!$L$16,":")</f>
        <v>Pore Pressure [psi]:</v>
      </c>
      <c r="AR22" s="123">
        <v>0</v>
      </c>
      <c r="AS22" s="82" t="s">
        <v>15</v>
      </c>
      <c r="AT22" s="36">
        <v>0.346288095511954</v>
      </c>
      <c r="AU22" s="61">
        <v>0.67</v>
      </c>
      <c r="AV22" s="99"/>
    </row>
    <row r="23" spans="12:48" x14ac:dyDescent="0.3">
      <c r="L23" s="72"/>
      <c r="M23" s="73" t="str">
        <f>IF('Static Data Summary'!$K$16="[psi]","Temperature [°F]:",IF('Static Data Summary'!$K$16="[MPa]","Temperature [°C]:","error"))</f>
        <v>Temperature [°F]:</v>
      </c>
      <c r="N23" s="83">
        <v>254.52973647711525</v>
      </c>
      <c r="O23" s="116" t="str">
        <f>CONCATENATE(" Young's Modulus ",'Static Data Summary'!$O$16,":")</f>
        <v xml:space="preserve"> Young's Modulus [Mpsi]:</v>
      </c>
      <c r="P23" s="122">
        <v>5.4823791602231235</v>
      </c>
      <c r="Q23" s="54">
        <v>0.17</v>
      </c>
      <c r="R23" s="81"/>
      <c r="V23" s="91"/>
      <c r="W23" s="73" t="str">
        <f>IF('Static Data Summary'!$K$16="[psi]","Temperature [°F]:",IF('Static Data Summary'!$K$16="[MPa]","Temperature [°C]:","error"))</f>
        <v>Temperature [°F]:</v>
      </c>
      <c r="X23" s="100">
        <v>250.64980000000011</v>
      </c>
      <c r="Y23" s="116" t="str">
        <f>CONCATENATE(" Young's Modulus ",'Static Data Summary'!$O$16,":")</f>
        <v xml:space="preserve"> Young's Modulus [Mpsi]:</v>
      </c>
      <c r="Z23" s="122" t="e">
        <v>#N/A</v>
      </c>
      <c r="AA23" s="54" t="e">
        <v>#N/A</v>
      </c>
      <c r="AB23" s="99"/>
      <c r="AF23" s="91"/>
      <c r="AG23" s="73" t="str">
        <f>IF('Static Data Summary'!$K$16="[psi]","Temperature [°F]:",IF('Static Data Summary'!$K$16="[MPa]","Temperature [°C]:","error"))</f>
        <v>Temperature [°F]:</v>
      </c>
      <c r="AH23" s="100">
        <v>257.37705394190891</v>
      </c>
      <c r="AI23" s="116" t="str">
        <f>CONCATENATE(" Young's Modulus ",'Static Data Summary'!$O$16,":")</f>
        <v xml:space="preserve"> Young's Modulus [Mpsi]:</v>
      </c>
      <c r="AJ23" s="122" t="e">
        <v>#N/A</v>
      </c>
      <c r="AK23" s="54" t="e">
        <v>#N/A</v>
      </c>
      <c r="AL23" s="99"/>
      <c r="AP23" s="91"/>
      <c r="AQ23" s="73" t="str">
        <f>IF('Static Data Summary'!$K$16="[psi]","Temperature [°F]:",IF('Static Data Summary'!$K$16="[MPa]","Temperature [°C]:","error"))</f>
        <v>Temperature [°F]:</v>
      </c>
      <c r="AR23" s="100">
        <v>253.18055510860765</v>
      </c>
      <c r="AS23" s="116" t="str">
        <f>CONCATENATE(" Young's Modulus ",'Static Data Summary'!$O$16,":")</f>
        <v xml:space="preserve"> Young's Modulus [Mpsi]:</v>
      </c>
      <c r="AT23" s="122" t="e">
        <v>#N/A</v>
      </c>
      <c r="AU23" s="54" t="e">
        <v>#N/A</v>
      </c>
      <c r="AV23" s="99"/>
    </row>
    <row r="24" spans="12:48" ht="16.8" thickBot="1" x14ac:dyDescent="0.35">
      <c r="L24" s="84"/>
      <c r="M24" s="85" t="s">
        <v>79</v>
      </c>
      <c r="N24" s="86">
        <v>5.0000000000000004E-6</v>
      </c>
      <c r="O24" s="85" t="s">
        <v>15</v>
      </c>
      <c r="P24" s="37">
        <v>0.18930759482999576</v>
      </c>
      <c r="Q24" s="55">
        <v>0.27</v>
      </c>
      <c r="R24" s="87"/>
      <c r="V24" s="101"/>
      <c r="W24" s="85" t="s">
        <v>79</v>
      </c>
      <c r="X24" s="103">
        <v>5.0000000000000004E-6</v>
      </c>
      <c r="Y24" s="85" t="s">
        <v>15</v>
      </c>
      <c r="Z24" s="37" t="e">
        <v>#N/A</v>
      </c>
      <c r="AA24" s="55" t="e">
        <v>#N/A</v>
      </c>
      <c r="AB24" s="104"/>
      <c r="AF24" s="101"/>
      <c r="AG24" s="85" t="s">
        <v>79</v>
      </c>
      <c r="AH24" s="103">
        <v>5.0000000000000004E-6</v>
      </c>
      <c r="AI24" s="85" t="s">
        <v>15</v>
      </c>
      <c r="AJ24" s="37" t="e">
        <v>#N/A</v>
      </c>
      <c r="AK24" s="55" t="e">
        <v>#N/A</v>
      </c>
      <c r="AL24" s="104"/>
      <c r="AP24" s="101"/>
      <c r="AQ24" s="85" t="s">
        <v>79</v>
      </c>
      <c r="AR24" s="103">
        <v>5.0000000000000004E-6</v>
      </c>
      <c r="AS24" s="85" t="s">
        <v>15</v>
      </c>
      <c r="AT24" s="37" t="e">
        <v>#N/A</v>
      </c>
      <c r="AU24" s="55" t="e">
        <v>#N/A</v>
      </c>
      <c r="AV24" s="104"/>
    </row>
    <row r="26" spans="12:48" x14ac:dyDescent="0.3">
      <c r="N26" s="149"/>
      <c r="X26" s="149"/>
      <c r="AH26" s="149"/>
      <c r="AR26" s="149"/>
    </row>
    <row r="44" spans="14:44" x14ac:dyDescent="0.3">
      <c r="N44" s="149"/>
      <c r="X44" s="149"/>
      <c r="AH44" s="149"/>
      <c r="AR44" s="149"/>
    </row>
    <row r="56" spans="2:13" x14ac:dyDescent="0.3">
      <c r="B56" s="68"/>
      <c r="C56" s="68"/>
      <c r="L56" s="65"/>
      <c r="M56" s="96"/>
    </row>
    <row r="57" spans="2:13" x14ac:dyDescent="0.3">
      <c r="B57" s="68"/>
      <c r="C57" s="68"/>
      <c r="L57" s="97"/>
      <c r="M57" s="96"/>
    </row>
    <row r="58" spans="2:13" x14ac:dyDescent="0.3">
      <c r="B58" s="68"/>
      <c r="C58" s="68"/>
      <c r="L58" s="65"/>
      <c r="M58" s="96"/>
    </row>
    <row r="59" spans="2:13" ht="15" customHeight="1" x14ac:dyDescent="0.3">
      <c r="B59" s="68"/>
      <c r="C59" s="66"/>
      <c r="D59" s="66"/>
      <c r="E59" s="66"/>
      <c r="F59" s="66"/>
      <c r="G59" s="66"/>
      <c r="H59" s="66"/>
      <c r="I59" s="66"/>
      <c r="J59" s="66"/>
    </row>
  </sheetData>
  <mergeCells count="20">
    <mergeCell ref="H2:I2"/>
    <mergeCell ref="R2:S2"/>
    <mergeCell ref="AB2:AC2"/>
    <mergeCell ref="AL2:AM2"/>
    <mergeCell ref="AV2:AW2"/>
    <mergeCell ref="H1:I1"/>
    <mergeCell ref="R1:S1"/>
    <mergeCell ref="AB1:AC1"/>
    <mergeCell ref="AL1:AM1"/>
    <mergeCell ref="AV1:AW1"/>
    <mergeCell ref="A6:I6"/>
    <mergeCell ref="K6:S6"/>
    <mergeCell ref="U6:AC6"/>
    <mergeCell ref="AE6:AM6"/>
    <mergeCell ref="AO6:AW6"/>
    <mergeCell ref="H3:I3"/>
    <mergeCell ref="R3:S3"/>
    <mergeCell ref="AB3:AC3"/>
    <mergeCell ref="AL3:AM3"/>
    <mergeCell ref="AV3:AW3"/>
  </mergeCells>
  <pageMargins left="0.7" right="0.7" top="0.75" bottom="0.75" header="0.3" footer="0.3"/>
  <pageSetup scale="73" fitToHeight="0" orientation="portrait" r:id="rId1"/>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A2D92-8CE6-472F-A897-F1F8CC127A66}">
  <sheetPr>
    <tabColor rgb="FF76933C"/>
  </sheetPr>
  <dimension ref="A1:V32"/>
  <sheetViews>
    <sheetView showGridLines="0" zoomScaleNormal="100" zoomScaleSheetLayoutView="100" workbookViewId="0">
      <selection activeCell="P28" sqref="P28"/>
    </sheetView>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5.6640625"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4.4" x14ac:dyDescent="0.3">
      <c r="A5" s="602" t="s">
        <v>317</v>
      </c>
      <c r="B5" s="29"/>
      <c r="C5" s="25"/>
      <c r="D5" s="28"/>
      <c r="E5" s="28"/>
      <c r="F5" s="28"/>
      <c r="G5" s="28"/>
      <c r="H5" s="28"/>
      <c r="I5" s="28"/>
      <c r="J5" s="28"/>
      <c r="K5" s="26"/>
      <c r="L5" s="29"/>
      <c r="M5" s="25"/>
      <c r="N5" s="28"/>
      <c r="O5" s="28"/>
      <c r="P5" s="28"/>
      <c r="Q5" s="28"/>
      <c r="R5" s="28"/>
    </row>
    <row r="6" spans="1:22" ht="15.6" x14ac:dyDescent="0.3">
      <c r="A6" s="27" t="s">
        <v>23</v>
      </c>
      <c r="B6" s="27"/>
      <c r="C6" s="28"/>
      <c r="D6" s="28"/>
      <c r="E6" s="28"/>
      <c r="F6" s="28"/>
      <c r="G6" s="28"/>
      <c r="H6" s="28"/>
      <c r="I6" s="28"/>
      <c r="J6" s="28"/>
      <c r="K6" s="557" t="s">
        <v>23</v>
      </c>
      <c r="L6" s="557"/>
      <c r="M6" s="557"/>
      <c r="N6" s="557"/>
      <c r="O6" s="557"/>
      <c r="P6" s="557"/>
      <c r="Q6" s="557"/>
      <c r="R6" s="557"/>
      <c r="S6" s="557"/>
      <c r="T6" s="557"/>
      <c r="U6" s="557"/>
      <c r="V6" s="557"/>
    </row>
    <row r="7" spans="1:22" ht="13.8" thickBot="1" x14ac:dyDescent="0.3"/>
    <row r="8" spans="1:22" ht="59.4" thickBot="1" x14ac:dyDescent="0.3">
      <c r="B8" s="118" t="s">
        <v>30</v>
      </c>
      <c r="L8" s="31" t="s">
        <v>25</v>
      </c>
      <c r="M8" s="32" t="s">
        <v>34</v>
      </c>
      <c r="N8" s="32" t="s">
        <v>40</v>
      </c>
      <c r="O8" s="32" t="s">
        <v>41</v>
      </c>
      <c r="P8" s="32" t="s">
        <v>42</v>
      </c>
      <c r="Q8" s="32" t="s">
        <v>26</v>
      </c>
      <c r="R8" s="32" t="s">
        <v>43</v>
      </c>
      <c r="S8" s="32" t="s">
        <v>27</v>
      </c>
      <c r="T8" s="32" t="s">
        <v>28</v>
      </c>
      <c r="U8" s="33" t="s">
        <v>44</v>
      </c>
    </row>
    <row r="9" spans="1:22" ht="14.4" x14ac:dyDescent="0.25">
      <c r="L9" s="39" t="s">
        <v>143</v>
      </c>
      <c r="M9" s="106">
        <v>2242.41</v>
      </c>
      <c r="N9" s="124">
        <v>1200</v>
      </c>
      <c r="O9" s="124">
        <v>18355.763405403712</v>
      </c>
      <c r="P9" s="124">
        <v>19555.763405403712</v>
      </c>
      <c r="Q9" s="567">
        <v>2.884508474576271</v>
      </c>
      <c r="R9" s="569">
        <v>16094.353235912185</v>
      </c>
      <c r="S9" s="570">
        <v>29.021274703473292</v>
      </c>
      <c r="T9" s="567">
        <v>0.55479455430142344</v>
      </c>
      <c r="U9" s="568">
        <v>4738.1371061731406</v>
      </c>
    </row>
    <row r="10" spans="1:22" ht="14.4" x14ac:dyDescent="0.25">
      <c r="L10" s="40" t="s">
        <v>144</v>
      </c>
      <c r="M10" s="107">
        <v>2242.41</v>
      </c>
      <c r="N10" s="125">
        <v>2200</v>
      </c>
      <c r="O10" s="125">
        <v>20240.271879979984</v>
      </c>
      <c r="P10" s="125">
        <v>22440.271879979984</v>
      </c>
      <c r="Q10" s="558"/>
      <c r="R10" s="560"/>
      <c r="S10" s="563"/>
      <c r="T10" s="563"/>
      <c r="U10" s="565"/>
    </row>
    <row r="11" spans="1:22" ht="14.4" x14ac:dyDescent="0.25">
      <c r="L11" s="41" t="s">
        <v>145</v>
      </c>
      <c r="M11" s="108">
        <v>2242.41</v>
      </c>
      <c r="N11" s="126">
        <v>4200</v>
      </c>
      <c r="O11" s="126">
        <v>24009.288829132525</v>
      </c>
      <c r="P11" s="126">
        <v>28209.288829132525</v>
      </c>
      <c r="Q11" s="558"/>
      <c r="R11" s="560"/>
      <c r="S11" s="563"/>
      <c r="T11" s="563"/>
      <c r="U11" s="565"/>
    </row>
    <row r="12" spans="1:22" ht="14.4" x14ac:dyDescent="0.25">
      <c r="L12" s="42" t="s">
        <v>146</v>
      </c>
      <c r="M12" s="109">
        <v>2242.41</v>
      </c>
      <c r="N12" s="127">
        <v>6200</v>
      </c>
      <c r="O12" s="127">
        <v>27778.305778285066</v>
      </c>
      <c r="P12" s="127">
        <v>33978.305778285066</v>
      </c>
      <c r="Q12" s="558"/>
      <c r="R12" s="560"/>
      <c r="S12" s="563"/>
      <c r="T12" s="563"/>
      <c r="U12" s="565"/>
    </row>
    <row r="13" spans="1:22" ht="15" thickBot="1" x14ac:dyDescent="0.3">
      <c r="L13" s="110"/>
      <c r="M13" s="111"/>
      <c r="N13" s="112"/>
      <c r="O13" s="112"/>
      <c r="P13" s="112"/>
      <c r="Q13" s="559"/>
      <c r="R13" s="561"/>
      <c r="S13" s="564"/>
      <c r="T13" s="564"/>
      <c r="U13" s="566"/>
    </row>
    <row r="14" spans="1:22" ht="13.8" thickBot="1" x14ac:dyDescent="0.3"/>
    <row r="15" spans="1:22" ht="12.75" customHeight="1" x14ac:dyDescent="0.25">
      <c r="L15" s="548" t="s">
        <v>32</v>
      </c>
      <c r="M15" s="549"/>
      <c r="N15" s="549"/>
      <c r="O15" s="549"/>
      <c r="P15" s="549"/>
      <c r="Q15" s="549"/>
      <c r="R15" s="549"/>
      <c r="S15" s="549"/>
      <c r="T15" s="549"/>
      <c r="U15" s="550"/>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x14ac:dyDescent="0.25">
      <c r="L18" s="551"/>
      <c r="M18" s="552"/>
      <c r="N18" s="552"/>
      <c r="O18" s="552"/>
      <c r="P18" s="552"/>
      <c r="Q18" s="552"/>
      <c r="R18" s="552"/>
      <c r="S18" s="552"/>
      <c r="T18" s="552"/>
      <c r="U18" s="553"/>
    </row>
    <row r="19" spans="2:21" ht="13.8" thickBot="1" x14ac:dyDescent="0.3">
      <c r="L19" s="554"/>
      <c r="M19" s="555"/>
      <c r="N19" s="555"/>
      <c r="O19" s="555"/>
      <c r="P19" s="555"/>
      <c r="Q19" s="555"/>
      <c r="R19" s="555"/>
      <c r="S19" s="555"/>
      <c r="T19" s="555"/>
      <c r="U19" s="556"/>
    </row>
    <row r="32" spans="2:21" x14ac:dyDescent="0.25">
      <c r="B32" s="118" t="s">
        <v>31</v>
      </c>
    </row>
  </sheetData>
  <mergeCells count="16">
    <mergeCell ref="H1:I1"/>
    <mergeCell ref="Q1:R1"/>
    <mergeCell ref="U1:V1"/>
    <mergeCell ref="H2:I2"/>
    <mergeCell ref="Q2:R2"/>
    <mergeCell ref="U2:V2"/>
    <mergeCell ref="L15:U19"/>
    <mergeCell ref="H3:I3"/>
    <mergeCell ref="Q3:R3"/>
    <mergeCell ref="U3:V3"/>
    <mergeCell ref="K6:V6"/>
    <mergeCell ref="Q9:Q13"/>
    <mergeCell ref="R9:R13"/>
    <mergeCell ref="S9:S13"/>
    <mergeCell ref="T9:T13"/>
    <mergeCell ref="U9:U13"/>
  </mergeCells>
  <pageMargins left="0.7" right="0.7" top="0.75" bottom="0.75" header="0.3" footer="0.3"/>
  <pageSetup scale="77" orientation="portrait" r:id="rId1"/>
  <colBreaks count="1" manualBreakCount="1">
    <brk id="9" max="58" man="1"/>
  </colBreaks>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384D7-2A7B-449A-9A24-5224E96B9C18}">
  <sheetPr>
    <tabColor rgb="FF8064A2"/>
    <pageSetUpPr fitToPage="1"/>
  </sheetPr>
  <dimension ref="A1:AW59"/>
  <sheetViews>
    <sheetView showGridLines="0" showWhiteSpace="0" zoomScaleNormal="100" zoomScaleSheetLayoutView="100" zoomScalePageLayoutView="50" workbookViewId="0">
      <selection activeCell="A5" sqref="A5"/>
    </sheetView>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bestFit="1"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32.3320312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x14ac:dyDescent="0.3">
      <c r="A5" s="601" t="s">
        <v>318</v>
      </c>
      <c r="C5" s="63"/>
      <c r="D5" s="66"/>
      <c r="E5" s="66"/>
      <c r="F5" s="66"/>
      <c r="G5" s="66"/>
      <c r="H5" s="66"/>
      <c r="I5" s="66"/>
      <c r="J5" s="66"/>
      <c r="M5" s="63"/>
      <c r="N5" s="66"/>
      <c r="O5" s="66"/>
      <c r="P5" s="66"/>
      <c r="Q5" s="66"/>
      <c r="R5" s="66"/>
      <c r="S5" s="66"/>
      <c r="T5" s="66"/>
      <c r="W5" s="63"/>
      <c r="X5" s="66"/>
      <c r="Y5" s="66"/>
      <c r="Z5" s="66"/>
      <c r="AA5" s="66"/>
      <c r="AB5" s="66"/>
      <c r="AC5" s="66"/>
      <c r="AG5" s="63"/>
      <c r="AH5" s="66"/>
      <c r="AI5" s="66"/>
      <c r="AJ5" s="66"/>
      <c r="AK5" s="66"/>
      <c r="AL5" s="66"/>
      <c r="AM5" s="66"/>
      <c r="AQ5" s="63"/>
      <c r="AR5" s="66"/>
      <c r="AS5" s="66"/>
      <c r="AT5" s="66"/>
      <c r="AU5" s="66"/>
      <c r="AV5" s="66"/>
      <c r="AW5" s="66"/>
    </row>
    <row r="6" spans="1:49" ht="15.6" x14ac:dyDescent="0.3">
      <c r="A6" s="546" t="s">
        <v>23</v>
      </c>
      <c r="B6" s="546"/>
      <c r="C6" s="546"/>
      <c r="D6" s="546"/>
      <c r="E6" s="546"/>
      <c r="F6" s="546"/>
      <c r="G6" s="546"/>
      <c r="H6" s="546"/>
      <c r="I6" s="546"/>
      <c r="K6" s="546" t="s">
        <v>36</v>
      </c>
      <c r="L6" s="546"/>
      <c r="M6" s="546"/>
      <c r="N6" s="546"/>
      <c r="O6" s="546"/>
      <c r="P6" s="546"/>
      <c r="Q6" s="546"/>
      <c r="R6" s="546"/>
      <c r="S6" s="546"/>
      <c r="U6" s="546" t="s">
        <v>37</v>
      </c>
      <c r="V6" s="546"/>
      <c r="W6" s="546"/>
      <c r="X6" s="546"/>
      <c r="Y6" s="546"/>
      <c r="Z6" s="546"/>
      <c r="AA6" s="546"/>
      <c r="AB6" s="546"/>
      <c r="AC6" s="546"/>
      <c r="AE6" s="546" t="s">
        <v>38</v>
      </c>
      <c r="AF6" s="546"/>
      <c r="AG6" s="546"/>
      <c r="AH6" s="546"/>
      <c r="AI6" s="546"/>
      <c r="AJ6" s="546"/>
      <c r="AK6" s="546"/>
      <c r="AL6" s="546"/>
      <c r="AM6" s="546"/>
      <c r="AO6" s="546" t="s">
        <v>39</v>
      </c>
      <c r="AP6" s="546"/>
      <c r="AQ6" s="546"/>
      <c r="AR6" s="546"/>
      <c r="AS6" s="546"/>
      <c r="AT6" s="546"/>
      <c r="AU6" s="546"/>
      <c r="AV6" s="546"/>
      <c r="AW6" s="546"/>
    </row>
    <row r="7" spans="1:49" ht="15" thickBot="1" x14ac:dyDescent="0.35">
      <c r="A7" s="67"/>
      <c r="B7" s="67"/>
      <c r="C7" s="66"/>
      <c r="D7" s="66"/>
      <c r="E7" s="66"/>
      <c r="F7" s="66"/>
      <c r="G7" s="66"/>
      <c r="H7" s="66"/>
      <c r="I7" s="66"/>
      <c r="J7" s="66"/>
      <c r="K7" s="63"/>
      <c r="L7" s="66"/>
      <c r="M7" s="66"/>
      <c r="N7" s="66"/>
      <c r="O7" s="66"/>
      <c r="P7" s="66"/>
      <c r="Q7" s="66"/>
      <c r="R7" s="66"/>
      <c r="S7" s="66"/>
      <c r="T7" s="66"/>
      <c r="U7" s="66"/>
      <c r="W7" s="68"/>
      <c r="AJ7" s="68"/>
      <c r="AW7" s="68"/>
    </row>
    <row r="8" spans="1:49" ht="15" thickBot="1" x14ac:dyDescent="0.35">
      <c r="A8" s="68"/>
      <c r="B8" s="188" t="s">
        <v>24</v>
      </c>
      <c r="L8" s="70"/>
      <c r="M8" s="71" t="s">
        <v>10</v>
      </c>
      <c r="N8" s="44"/>
      <c r="O8" s="71" t="s">
        <v>11</v>
      </c>
      <c r="P8" s="44"/>
      <c r="Q8" s="45"/>
      <c r="R8" s="70"/>
      <c r="V8" s="88"/>
      <c r="W8" s="89" t="s">
        <v>10</v>
      </c>
      <c r="X8" s="56"/>
      <c r="Y8" s="89" t="s">
        <v>11</v>
      </c>
      <c r="Z8" s="56"/>
      <c r="AA8" s="57"/>
      <c r="AB8" s="90"/>
      <c r="AF8" s="88"/>
      <c r="AG8" s="89" t="s">
        <v>10</v>
      </c>
      <c r="AH8" s="56"/>
      <c r="AI8" s="89" t="s">
        <v>11</v>
      </c>
      <c r="AJ8" s="56"/>
      <c r="AK8" s="57"/>
      <c r="AL8" s="90"/>
      <c r="AP8" s="88"/>
      <c r="AQ8" s="89" t="s">
        <v>10</v>
      </c>
      <c r="AR8" s="56"/>
      <c r="AS8" s="89" t="s">
        <v>11</v>
      </c>
      <c r="AT8" s="56"/>
      <c r="AU8" s="57"/>
      <c r="AV8" s="90"/>
      <c r="AW8" s="69"/>
    </row>
    <row r="9" spans="1:49" ht="15" thickTop="1" x14ac:dyDescent="0.3">
      <c r="L9" s="72"/>
      <c r="M9" s="73" t="s">
        <v>12</v>
      </c>
      <c r="N9" s="148" t="s">
        <v>254</v>
      </c>
      <c r="O9" s="73" t="str">
        <f>CONCATENATE("Max. Compressive Stress ",'Static Data Summary'!$M$16,":")</f>
        <v>Max. Compressive Stress [psi]:</v>
      </c>
      <c r="P9" s="121">
        <v>19291.103152515832</v>
      </c>
      <c r="Q9" s="115"/>
      <c r="R9" s="72"/>
      <c r="V9" s="91"/>
      <c r="W9" s="75" t="s">
        <v>12</v>
      </c>
      <c r="X9" s="92" t="s">
        <v>255</v>
      </c>
      <c r="Y9" s="73" t="str">
        <f>CONCATENATE("Max. Compressive Stress ",'Static Data Summary'!$M$16,":")</f>
        <v>Max. Compressive Stress [psi]:</v>
      </c>
      <c r="Z9" s="121">
        <v>27468.621306059384</v>
      </c>
      <c r="AA9" s="115"/>
      <c r="AB9" s="91"/>
      <c r="AF9" s="91"/>
      <c r="AG9" s="75" t="s">
        <v>12</v>
      </c>
      <c r="AH9" s="92" t="s">
        <v>256</v>
      </c>
      <c r="AI9" s="73" t="str">
        <f>CONCATENATE("Max. Compressive Stress ",'Static Data Summary'!$M$16,":")</f>
        <v>Max. Compressive Stress [psi]:</v>
      </c>
      <c r="AJ9" s="121">
        <v>42951.338669063414</v>
      </c>
      <c r="AK9" s="115"/>
      <c r="AL9" s="91"/>
      <c r="AP9" s="91"/>
      <c r="AQ9" s="75" t="s">
        <v>12</v>
      </c>
      <c r="AR9" s="92" t="s">
        <v>257</v>
      </c>
      <c r="AS9" s="73" t="str">
        <f>CONCATENATE("Compressive Strength ",'Static Data Summary'!$N$16,":")</f>
        <v>Compressive Strength [psi]:</v>
      </c>
      <c r="AT9" s="123">
        <v>85819.89117576096</v>
      </c>
      <c r="AU9" s="117"/>
      <c r="AV9" s="91"/>
    </row>
    <row r="10" spans="1:49" x14ac:dyDescent="0.3">
      <c r="L10" s="72"/>
      <c r="M10" s="73" t="str">
        <f>CONCATENATE("Depth ",'Static Data Summary'!$B$16,":")</f>
        <v>Depth [m]:</v>
      </c>
      <c r="N10" s="53">
        <v>2352.2600000000002</v>
      </c>
      <c r="O10" s="75" t="str">
        <f>CONCATENATE("Scaled Compressive Strength ",'Static Data Summary'!$M$16,":")</f>
        <v>Scaled Compressive Strength [psi]:</v>
      </c>
      <c r="P10" s="121">
        <f>'25BA_HW_013 M-C'!P9</f>
        <v>48980.908124913505</v>
      </c>
      <c r="Q10" s="115"/>
      <c r="R10" s="72"/>
      <c r="V10" s="91"/>
      <c r="W10" s="73" t="str">
        <f>CONCATENATE("Depth ",'Static Data Summary'!$B$16,":")</f>
        <v>Depth [m]:</v>
      </c>
      <c r="X10" s="62">
        <v>2352.2600000000002</v>
      </c>
      <c r="Y10" s="75" t="str">
        <f>CONCATENATE("Scaled Compressive Strength ",'Static Data Summary'!$M$16,":")</f>
        <v>Scaled Compressive Strength [psi]:</v>
      </c>
      <c r="Z10" s="121">
        <f>'25BA_HW_013 M-C'!P10</f>
        <v>56348.704735082996</v>
      </c>
      <c r="AA10" s="115"/>
      <c r="AB10" s="91"/>
      <c r="AF10" s="91"/>
      <c r="AG10" s="73" t="str">
        <f>CONCATENATE("Depth ",'Static Data Summary'!$B$16,":")</f>
        <v>Depth [m]:</v>
      </c>
      <c r="AH10" s="62">
        <v>2352.2600000000002</v>
      </c>
      <c r="AI10" s="75" t="str">
        <f>CONCATENATE("Scaled Compressive Strength ",'Static Data Summary'!$M$16,":")</f>
        <v>Scaled Compressive Strength [psi]:</v>
      </c>
      <c r="AJ10" s="121">
        <f>'25BA_HW_013 M-C'!P11</f>
        <v>71084.297955421978</v>
      </c>
      <c r="AK10" s="115"/>
      <c r="AL10" s="91"/>
      <c r="AP10" s="91"/>
      <c r="AQ10" s="73" t="str">
        <f>CONCATENATE("Depth ",'Static Data Summary'!$B$16,":")</f>
        <v>Depth [m]:</v>
      </c>
      <c r="AR10" s="62">
        <v>2352.2600000000002</v>
      </c>
      <c r="AS10" s="75"/>
      <c r="AT10" s="46"/>
      <c r="AU10" s="49"/>
      <c r="AV10" s="91"/>
    </row>
    <row r="11" spans="1:49" ht="15" thickBot="1" x14ac:dyDescent="0.35">
      <c r="L11" s="72"/>
      <c r="M11" s="73" t="str">
        <f>CONCATENATE("Length ",'Static Data Summary'!$E$16,":")</f>
        <v>Length [in]:</v>
      </c>
      <c r="N11" s="76">
        <v>2.3582999999999998</v>
      </c>
      <c r="O11" s="73"/>
      <c r="Q11" s="49"/>
      <c r="R11" s="72"/>
      <c r="V11" s="91"/>
      <c r="W11" s="73" t="str">
        <f>CONCATENATE("Length ",'Static Data Summary'!$E$16,":")</f>
        <v>Length [in]:</v>
      </c>
      <c r="X11" s="93">
        <v>2.3582999999999998</v>
      </c>
      <c r="Y11" s="75"/>
      <c r="Z11"/>
      <c r="AA11" s="58"/>
      <c r="AB11" s="91"/>
      <c r="AF11" s="91"/>
      <c r="AG11" s="73" t="str">
        <f>CONCATENATE("Length ",'Static Data Summary'!$E$16,":")</f>
        <v>Length [in]:</v>
      </c>
      <c r="AH11" s="93">
        <v>2.3582999999999998</v>
      </c>
      <c r="AI11" s="75"/>
      <c r="AJ11"/>
      <c r="AK11" s="58"/>
      <c r="AL11" s="91"/>
      <c r="AP11" s="91"/>
      <c r="AQ11" s="73" t="str">
        <f>CONCATENATE("Length ",'Static Data Summary'!$E$16,":")</f>
        <v>Length [in]:</v>
      </c>
      <c r="AR11" s="93">
        <v>2.3582999999999998</v>
      </c>
      <c r="AS11" s="75"/>
      <c r="AT11"/>
      <c r="AU11" s="58"/>
      <c r="AV11" s="91"/>
    </row>
    <row r="12" spans="1:49" ht="15" thickBot="1" x14ac:dyDescent="0.35">
      <c r="L12" s="72"/>
      <c r="M12" s="73" t="str">
        <f>CONCATENATE("Diameter ",'Static Data Summary'!$F$16,":")</f>
        <v>Diameter [in]:</v>
      </c>
      <c r="N12" s="76">
        <v>1.5002</v>
      </c>
      <c r="O12" s="71" t="s">
        <v>13</v>
      </c>
      <c r="P12" s="44"/>
      <c r="Q12" s="45"/>
      <c r="R12" s="77"/>
      <c r="V12" s="91"/>
      <c r="W12" s="75" t="str">
        <f>CONCATENATE("Diameter ",'Static Data Summary'!$F$16,":")</f>
        <v>Diameter [in]:</v>
      </c>
      <c r="X12" s="93">
        <v>1.5002</v>
      </c>
      <c r="Y12" s="89" t="s">
        <v>13</v>
      </c>
      <c r="Z12" s="56"/>
      <c r="AA12" s="57"/>
      <c r="AB12" s="94"/>
      <c r="AF12" s="91"/>
      <c r="AG12" s="75" t="str">
        <f>CONCATENATE("Diameter ",'Static Data Summary'!$F$16,":")</f>
        <v>Diameter [in]:</v>
      </c>
      <c r="AH12" s="93">
        <v>1.5002</v>
      </c>
      <c r="AI12" s="89" t="s">
        <v>13</v>
      </c>
      <c r="AJ12" s="56"/>
      <c r="AK12" s="57"/>
      <c r="AL12" s="94"/>
      <c r="AP12" s="91"/>
      <c r="AQ12" s="75" t="str">
        <f>CONCATENATE("Diameter ",'Static Data Summary'!$F$16,":")</f>
        <v>Diameter [in]:</v>
      </c>
      <c r="AR12" s="93">
        <v>1.5002</v>
      </c>
      <c r="AS12" s="89" t="s">
        <v>13</v>
      </c>
      <c r="AT12" s="56"/>
      <c r="AU12" s="57"/>
      <c r="AV12" s="94"/>
    </row>
    <row r="13" spans="1:49" ht="15" thickTop="1" x14ac:dyDescent="0.3">
      <c r="L13" s="72"/>
      <c r="M13" s="73" t="s">
        <v>14</v>
      </c>
      <c r="N13" s="78">
        <v>1.5719904012798294</v>
      </c>
      <c r="O13" s="79"/>
      <c r="Q13" s="50" t="s">
        <v>98</v>
      </c>
      <c r="R13" s="72"/>
      <c r="V13" s="91"/>
      <c r="W13" s="75" t="s">
        <v>14</v>
      </c>
      <c r="X13" s="95">
        <v>1.5719904012798294</v>
      </c>
      <c r="Y13" s="14"/>
      <c r="Z13"/>
      <c r="AA13" s="50" t="s">
        <v>98</v>
      </c>
      <c r="AB13" s="91"/>
      <c r="AF13" s="91"/>
      <c r="AG13" s="75" t="s">
        <v>14</v>
      </c>
      <c r="AH13" s="95">
        <v>1.5719904012798294</v>
      </c>
      <c r="AI13" s="14"/>
      <c r="AJ13"/>
      <c r="AK13" s="50" t="s">
        <v>98</v>
      </c>
      <c r="AL13" s="91"/>
      <c r="AP13" s="91"/>
      <c r="AQ13" s="75" t="s">
        <v>14</v>
      </c>
      <c r="AR13" s="95">
        <v>1.5719904012798294</v>
      </c>
      <c r="AS13" s="14"/>
      <c r="AT13"/>
      <c r="AU13" s="50" t="s">
        <v>98</v>
      </c>
      <c r="AV13" s="91"/>
    </row>
    <row r="14" spans="1:49" x14ac:dyDescent="0.3">
      <c r="L14" s="72"/>
      <c r="M14" s="73" t="s">
        <v>75</v>
      </c>
      <c r="N14" s="78">
        <v>177.5</v>
      </c>
      <c r="O14" s="79"/>
      <c r="Q14" s="50" t="s">
        <v>99</v>
      </c>
      <c r="R14" s="72"/>
      <c r="V14" s="91"/>
      <c r="W14" s="75" t="s">
        <v>75</v>
      </c>
      <c r="X14" s="95">
        <v>177.5</v>
      </c>
      <c r="Y14" s="14"/>
      <c r="Z14"/>
      <c r="AA14" s="50" t="s">
        <v>99</v>
      </c>
      <c r="AB14" s="91"/>
      <c r="AF14" s="91"/>
      <c r="AG14" s="75" t="s">
        <v>75</v>
      </c>
      <c r="AH14" s="95">
        <v>177.5</v>
      </c>
      <c r="AI14" s="14"/>
      <c r="AJ14"/>
      <c r="AK14" s="50" t="s">
        <v>99</v>
      </c>
      <c r="AL14" s="91"/>
      <c r="AP14" s="91"/>
      <c r="AQ14" s="75" t="s">
        <v>75</v>
      </c>
      <c r="AR14" s="95">
        <v>177.5</v>
      </c>
      <c r="AS14" s="14"/>
      <c r="AT14"/>
      <c r="AU14" s="50" t="s">
        <v>99</v>
      </c>
      <c r="AV14" s="91"/>
    </row>
    <row r="15" spans="1:49" ht="16.2" x14ac:dyDescent="0.3">
      <c r="L15" s="72"/>
      <c r="M15" s="80" t="s">
        <v>76</v>
      </c>
      <c r="N15" s="78">
        <v>2.5984236053159919</v>
      </c>
      <c r="O15" s="168" t="str">
        <f>CONCATENATE(" Young's Modulus ",'Static Data Summary'!$O$16,":")</f>
        <v xml:space="preserve"> Young's Modulus [Mpsi]:</v>
      </c>
      <c r="P15" s="169">
        <v>5.8594480556858421</v>
      </c>
      <c r="Q15" s="170">
        <v>0.45</v>
      </c>
      <c r="R15" s="81"/>
      <c r="V15" s="91"/>
      <c r="W15" s="98" t="s">
        <v>76</v>
      </c>
      <c r="X15" s="95">
        <v>2.5984236053159919</v>
      </c>
      <c r="Y15" s="168" t="str">
        <f>CONCATENATE(" Young's Modulus ",'Static Data Summary'!$O$16,":")</f>
        <v xml:space="preserve"> Young's Modulus [Mpsi]:</v>
      </c>
      <c r="Z15" s="169">
        <v>7.1469624592848922</v>
      </c>
      <c r="AA15" s="174">
        <v>0.45</v>
      </c>
      <c r="AB15" s="99"/>
      <c r="AF15" s="91"/>
      <c r="AG15" s="98" t="s">
        <v>76</v>
      </c>
      <c r="AH15" s="95">
        <v>2.5984236053159919</v>
      </c>
      <c r="AI15" s="168" t="str">
        <f>CONCATENATE(" Young's Modulus ",'Static Data Summary'!$O$16,":")</f>
        <v xml:space="preserve"> Young's Modulus [Mpsi]:</v>
      </c>
      <c r="AJ15" s="169">
        <v>8.7623183229028214</v>
      </c>
      <c r="AK15" s="174">
        <v>0.45</v>
      </c>
      <c r="AL15" s="99"/>
      <c r="AP15" s="91"/>
      <c r="AQ15" s="98" t="s">
        <v>76</v>
      </c>
      <c r="AR15" s="95">
        <v>2.5984236053159919</v>
      </c>
      <c r="AS15" s="116" t="str">
        <f>CONCATENATE(" Young's Modulus ",'Static Data Summary'!$O$16,":")</f>
        <v xml:space="preserve"> Young's Modulus [Mpsi]:</v>
      </c>
      <c r="AT15" s="122">
        <v>9.2796464961812717</v>
      </c>
      <c r="AU15" s="60">
        <v>0.45</v>
      </c>
      <c r="AV15" s="99"/>
    </row>
    <row r="16" spans="1:49" x14ac:dyDescent="0.3">
      <c r="L16" s="72"/>
      <c r="M16" s="73" t="s">
        <v>77</v>
      </c>
      <c r="N16" s="78">
        <v>177.5</v>
      </c>
      <c r="O16" s="171" t="s">
        <v>15</v>
      </c>
      <c r="P16" s="172">
        <v>0.28234593459380875</v>
      </c>
      <c r="Q16" s="173">
        <v>0.55000000000000004</v>
      </c>
      <c r="R16" s="81"/>
      <c r="V16" s="91"/>
      <c r="W16" s="75" t="s">
        <v>77</v>
      </c>
      <c r="X16" s="95">
        <v>177.5</v>
      </c>
      <c r="Y16" s="171" t="s">
        <v>15</v>
      </c>
      <c r="Z16" s="172">
        <v>0.30383225717531254</v>
      </c>
      <c r="AA16" s="175">
        <v>0.55000000000000004</v>
      </c>
      <c r="AB16" s="99"/>
      <c r="AF16" s="91"/>
      <c r="AG16" s="75" t="s">
        <v>77</v>
      </c>
      <c r="AH16" s="95">
        <v>177.5</v>
      </c>
      <c r="AI16" s="171" t="s">
        <v>15</v>
      </c>
      <c r="AJ16" s="172">
        <v>0.32785843550216259</v>
      </c>
      <c r="AK16" s="175">
        <v>0.55000000000000004</v>
      </c>
      <c r="AL16" s="99"/>
      <c r="AP16" s="91"/>
      <c r="AQ16" s="75" t="s">
        <v>77</v>
      </c>
      <c r="AR16" s="95">
        <v>177.5</v>
      </c>
      <c r="AS16" s="82" t="s">
        <v>15</v>
      </c>
      <c r="AT16" s="36">
        <v>0.40776587016674065</v>
      </c>
      <c r="AU16" s="61">
        <v>0.55000000000000004</v>
      </c>
      <c r="AV16" s="99"/>
    </row>
    <row r="17" spans="12:48" ht="16.2" x14ac:dyDescent="0.3">
      <c r="L17" s="72"/>
      <c r="M17" s="73" t="s">
        <v>78</v>
      </c>
      <c r="N17" s="78">
        <v>2.5984236053159919</v>
      </c>
      <c r="O17" s="116" t="str">
        <f>CONCATENATE(" Young's Modulus ",'Static Data Summary'!$O$16,":")</f>
        <v xml:space="preserve"> Young's Modulus [Mpsi]:</v>
      </c>
      <c r="P17" s="122">
        <v>6.8919391920260074</v>
      </c>
      <c r="Q17" s="51">
        <v>0.85</v>
      </c>
      <c r="R17" s="81"/>
      <c r="V17" s="91"/>
      <c r="W17" s="75" t="s">
        <v>80</v>
      </c>
      <c r="X17" s="95">
        <v>2.5984236053159919</v>
      </c>
      <c r="Y17" s="116" t="str">
        <f>CONCATENATE(" Young's Modulus ",'Static Data Summary'!$O$16,":")</f>
        <v xml:space="preserve"> Young's Modulus [Mpsi]:</v>
      </c>
      <c r="Z17" s="122">
        <v>7.6617633495480932</v>
      </c>
      <c r="AA17" s="60">
        <v>0.81</v>
      </c>
      <c r="AB17" s="99"/>
      <c r="AF17" s="91"/>
      <c r="AG17" s="75" t="s">
        <v>80</v>
      </c>
      <c r="AH17" s="95">
        <v>2.5984236053159919</v>
      </c>
      <c r="AI17" s="116" t="str">
        <f>CONCATENATE(" Young's Modulus ",'Static Data Summary'!$O$16,":")</f>
        <v xml:space="preserve"> Young's Modulus [Mpsi]:</v>
      </c>
      <c r="AJ17" s="122">
        <v>8.8411644314824436</v>
      </c>
      <c r="AK17" s="60">
        <v>0.56000000000000005</v>
      </c>
      <c r="AL17" s="99"/>
      <c r="AP17" s="91"/>
      <c r="AQ17" s="75" t="s">
        <v>80</v>
      </c>
      <c r="AR17" s="95">
        <v>2.5984236053159919</v>
      </c>
      <c r="AS17" s="116" t="str">
        <f>CONCATENATE(" Young's Modulus ",'Static Data Summary'!$O$16,":")</f>
        <v xml:space="preserve"> Young's Modulus [Mpsi]:</v>
      </c>
      <c r="AT17" s="122">
        <v>9.448854825193072</v>
      </c>
      <c r="AU17" s="60">
        <v>0.41</v>
      </c>
      <c r="AV17" s="99"/>
    </row>
    <row r="18" spans="12:48" x14ac:dyDescent="0.3">
      <c r="L18" s="72"/>
      <c r="M18" s="73" t="s">
        <v>16</v>
      </c>
      <c r="N18" s="53" t="s">
        <v>33</v>
      </c>
      <c r="O18" s="82" t="s">
        <v>15</v>
      </c>
      <c r="P18" s="36">
        <v>0.45358663981260727</v>
      </c>
      <c r="Q18" s="52">
        <v>0.95</v>
      </c>
      <c r="R18" s="81"/>
      <c r="V18" s="91"/>
      <c r="W18" s="75" t="s">
        <v>16</v>
      </c>
      <c r="X18" s="62" t="s">
        <v>33</v>
      </c>
      <c r="Y18" s="82" t="s">
        <v>15</v>
      </c>
      <c r="Z18" s="36">
        <v>0.41105201674926461</v>
      </c>
      <c r="AA18" s="61">
        <v>0.91</v>
      </c>
      <c r="AB18" s="99"/>
      <c r="AF18" s="91"/>
      <c r="AG18" s="75" t="s">
        <v>16</v>
      </c>
      <c r="AH18" s="62" t="s">
        <v>33</v>
      </c>
      <c r="AI18" s="82" t="s">
        <v>15</v>
      </c>
      <c r="AJ18" s="36">
        <v>0.3463348340133009</v>
      </c>
      <c r="AK18" s="61">
        <v>0.66</v>
      </c>
      <c r="AL18" s="99"/>
      <c r="AP18" s="91"/>
      <c r="AQ18" s="75" t="s">
        <v>16</v>
      </c>
      <c r="AR18" s="62" t="s">
        <v>33</v>
      </c>
      <c r="AS18" s="82" t="s">
        <v>15</v>
      </c>
      <c r="AT18" s="36">
        <v>0.3878946111937927</v>
      </c>
      <c r="AU18" s="61">
        <v>0.51</v>
      </c>
      <c r="AV18" s="99"/>
    </row>
    <row r="19" spans="12:48" ht="15" thickBot="1" x14ac:dyDescent="0.35">
      <c r="L19" s="72"/>
      <c r="M19" s="79"/>
      <c r="O19" s="116" t="str">
        <f>CONCATENATE(" Young's Modulus ",'Static Data Summary'!$O$16,":")</f>
        <v xml:space="preserve"> Young's Modulus [Mpsi]:</v>
      </c>
      <c r="P19" s="122">
        <v>5.2020610368666294</v>
      </c>
      <c r="Q19" s="51">
        <v>0.3</v>
      </c>
      <c r="R19" s="81"/>
      <c r="V19" s="91"/>
      <c r="W19" s="14"/>
      <c r="X19"/>
      <c r="Y19" s="116" t="str">
        <f>CONCATENATE(" Young's Modulus ",'Static Data Summary'!$O$16,":")</f>
        <v xml:space="preserve"> Young's Modulus [Mpsi]:</v>
      </c>
      <c r="Z19" s="122">
        <v>6.8403901500262014</v>
      </c>
      <c r="AA19" s="60">
        <v>0.3</v>
      </c>
      <c r="AB19" s="99"/>
      <c r="AF19" s="91"/>
      <c r="AG19" s="14"/>
      <c r="AH19"/>
      <c r="AI19" s="116" t="str">
        <f>CONCATENATE(" Young's Modulus ",'Static Data Summary'!$O$16,":")</f>
        <v xml:space="preserve"> Young's Modulus [Mpsi]:</v>
      </c>
      <c r="AJ19" s="122">
        <v>8.3349712314917408</v>
      </c>
      <c r="AK19" s="60">
        <v>0.25</v>
      </c>
      <c r="AL19" s="99"/>
      <c r="AP19" s="91"/>
      <c r="AQ19" s="14"/>
      <c r="AR19"/>
      <c r="AS19" s="168" t="str">
        <f>CONCATENATE(" Young's Modulus ",'Static Data Summary'!$O$16,":")</f>
        <v xml:space="preserve"> Young's Modulus [Mpsi]:</v>
      </c>
      <c r="AT19" s="169">
        <v>9.3334997574749305</v>
      </c>
      <c r="AU19" s="174">
        <v>0.2</v>
      </c>
      <c r="AV19" s="99"/>
    </row>
    <row r="20" spans="12:48" ht="15" thickBot="1" x14ac:dyDescent="0.35">
      <c r="L20" s="72"/>
      <c r="M20" s="71" t="s">
        <v>17</v>
      </c>
      <c r="N20" s="44"/>
      <c r="O20" s="82" t="s">
        <v>15</v>
      </c>
      <c r="P20" s="36">
        <v>0.23925019694703545</v>
      </c>
      <c r="Q20" s="52">
        <v>0.5</v>
      </c>
      <c r="R20" s="81"/>
      <c r="V20" s="91"/>
      <c r="W20" s="89" t="s">
        <v>17</v>
      </c>
      <c r="X20" s="56"/>
      <c r="Y20" s="82" t="s">
        <v>15</v>
      </c>
      <c r="Z20" s="36">
        <v>0.28316342484768053</v>
      </c>
      <c r="AA20" s="61">
        <v>0.5</v>
      </c>
      <c r="AB20" s="99"/>
      <c r="AF20" s="91"/>
      <c r="AG20" s="89" t="s">
        <v>17</v>
      </c>
      <c r="AH20" s="56"/>
      <c r="AI20" s="82" t="s">
        <v>15</v>
      </c>
      <c r="AJ20" s="36">
        <v>0.29366742654406547</v>
      </c>
      <c r="AK20" s="61">
        <v>0.5</v>
      </c>
      <c r="AL20" s="99"/>
      <c r="AP20" s="91"/>
      <c r="AQ20" s="89" t="s">
        <v>17</v>
      </c>
      <c r="AR20" s="56"/>
      <c r="AS20" s="171" t="s">
        <v>15</v>
      </c>
      <c r="AT20" s="172">
        <v>0.33190166476629085</v>
      </c>
      <c r="AU20" s="175">
        <v>0.45</v>
      </c>
      <c r="AV20" s="99"/>
    </row>
    <row r="21" spans="12:48" ht="15" thickTop="1" x14ac:dyDescent="0.3">
      <c r="L21" s="72"/>
      <c r="M21" s="75" t="str">
        <f>CONCATENATE("Confining Pressure ",'Static Data Summary'!$K$16,":")</f>
        <v>Confining Pressure [psi]:</v>
      </c>
      <c r="N21" s="121">
        <v>1199.9117325581328</v>
      </c>
      <c r="O21" s="116" t="str">
        <f>CONCATENATE(" Young's Modulus ",'Static Data Summary'!$O$16,":")</f>
        <v xml:space="preserve"> Young's Modulus [Mpsi]:</v>
      </c>
      <c r="P21" s="122">
        <v>5.7607294723219518</v>
      </c>
      <c r="Q21" s="51">
        <v>0.33</v>
      </c>
      <c r="R21" s="81"/>
      <c r="V21" s="91"/>
      <c r="W21" s="75" t="str">
        <f>CONCATENATE("Confining Pressure ",'Static Data Summary'!$K$16,":")</f>
        <v>Confining Pressure [psi]:</v>
      </c>
      <c r="X21" s="123">
        <v>2200.0837699316753</v>
      </c>
      <c r="Y21" s="116" t="str">
        <f>CONCATENATE(" Young's Modulus ",'Static Data Summary'!$O$16,":")</f>
        <v xml:space="preserve"> Young's Modulus [Mpsi]:</v>
      </c>
      <c r="Z21" s="122">
        <v>7.208197343046356</v>
      </c>
      <c r="AA21" s="60">
        <v>0.33</v>
      </c>
      <c r="AB21" s="99"/>
      <c r="AF21" s="91"/>
      <c r="AG21" s="75" t="str">
        <f>CONCATENATE("Confining Pressure ",'Static Data Summary'!$K$16,":")</f>
        <v>Confining Pressure [psi]:</v>
      </c>
      <c r="AH21" s="123">
        <v>4200.0171701546979</v>
      </c>
      <c r="AI21" s="116" t="str">
        <f>CONCATENATE(" Young's Modulus ",'Static Data Summary'!$O$16,":")</f>
        <v xml:space="preserve"> Young's Modulus [Mpsi]:</v>
      </c>
      <c r="AJ21" s="122">
        <v>8.6490048448819472</v>
      </c>
      <c r="AK21" s="60">
        <v>0.33</v>
      </c>
      <c r="AL21" s="99"/>
      <c r="AP21" s="91"/>
      <c r="AQ21" s="75" t="str">
        <f>CONCATENATE("Confining Pressure ",'Static Data Summary'!$K$16,":")</f>
        <v>Confining Pressure [psi]:</v>
      </c>
      <c r="AR21" s="123">
        <v>6199.8778947366236</v>
      </c>
      <c r="AS21" s="116" t="str">
        <f>CONCATENATE(" Young's Modulus ",'Static Data Summary'!$O$16,":")</f>
        <v xml:space="preserve"> Young's Modulus [Mpsi]:</v>
      </c>
      <c r="AT21" s="122">
        <v>9.0800975067648508</v>
      </c>
      <c r="AU21" s="60">
        <v>0.33</v>
      </c>
      <c r="AV21" s="99"/>
    </row>
    <row r="22" spans="12:48" x14ac:dyDescent="0.3">
      <c r="L22" s="72"/>
      <c r="M22" s="75" t="str">
        <f>CONCATENATE("Pore Pressure ",'Static Data Summary'!$L$16,":")</f>
        <v>Pore Pressure [psi]:</v>
      </c>
      <c r="N22" s="121">
        <v>0</v>
      </c>
      <c r="O22" s="82" t="s">
        <v>15</v>
      </c>
      <c r="P22" s="36">
        <v>0.28183820464303411</v>
      </c>
      <c r="Q22" s="52">
        <v>0.67</v>
      </c>
      <c r="R22" s="81"/>
      <c r="V22" s="91"/>
      <c r="W22" s="75" t="str">
        <f>CONCATENATE("Pore Pressure ",'Static Data Summary'!$L$16,":")</f>
        <v>Pore Pressure [psi]:</v>
      </c>
      <c r="X22" s="123">
        <v>0</v>
      </c>
      <c r="Y22" s="82" t="s">
        <v>15</v>
      </c>
      <c r="Z22" s="36">
        <v>0.30600984270153159</v>
      </c>
      <c r="AA22" s="61">
        <v>0.67</v>
      </c>
      <c r="AB22" s="99"/>
      <c r="AF22" s="91"/>
      <c r="AG22" s="75" t="str">
        <f>CONCATENATE("Pore Pressure ",'Static Data Summary'!$L$16,":")</f>
        <v>Pore Pressure [psi]:</v>
      </c>
      <c r="AH22" s="123">
        <v>0</v>
      </c>
      <c r="AI22" s="82" t="s">
        <v>15</v>
      </c>
      <c r="AJ22" s="36">
        <v>0.3252068201439941</v>
      </c>
      <c r="AK22" s="61">
        <v>0.67</v>
      </c>
      <c r="AL22" s="99"/>
      <c r="AP22" s="91"/>
      <c r="AQ22" s="75" t="str">
        <f>CONCATENATE("Pore Pressure ",'Static Data Summary'!$L$16,":")</f>
        <v>Pore Pressure [psi]:</v>
      </c>
      <c r="AR22" s="123">
        <v>0</v>
      </c>
      <c r="AS22" s="82" t="s">
        <v>15</v>
      </c>
      <c r="AT22" s="36">
        <v>0.41741428678590931</v>
      </c>
      <c r="AU22" s="61">
        <v>0.67</v>
      </c>
      <c r="AV22" s="99"/>
    </row>
    <row r="23" spans="12:48" x14ac:dyDescent="0.3">
      <c r="L23" s="72"/>
      <c r="M23" s="73" t="str">
        <f>IF('Static Data Summary'!$K$16="[psi]","Temperature [°F]:",IF('Static Data Summary'!$K$16="[MPa]","Temperature [°C]:","error"))</f>
        <v>Temperature [°F]:</v>
      </c>
      <c r="N23" s="83">
        <v>263.07602325581433</v>
      </c>
      <c r="O23" s="116" t="str">
        <f>CONCATENATE(" Young's Modulus ",'Static Data Summary'!$O$16,":")</f>
        <v xml:space="preserve"> Young's Modulus [Mpsi]:</v>
      </c>
      <c r="P23" s="122">
        <v>3.973374167871087</v>
      </c>
      <c r="Q23" s="54">
        <v>0.18</v>
      </c>
      <c r="R23" s="81"/>
      <c r="V23" s="91"/>
      <c r="W23" s="75" t="str">
        <f>IF('Static Data Summary'!$K$16="[psi]","Temperature [°F]:",IF('Static Data Summary'!$K$16="[MPa]","Temperature [°C]:","error"))</f>
        <v>Temperature [°F]:</v>
      </c>
      <c r="X23" s="100">
        <v>265.89521640091141</v>
      </c>
      <c r="Y23" s="116" t="str">
        <f>CONCATENATE(" Young's Modulus ",'Static Data Summary'!$O$16,":")</f>
        <v xml:space="preserve"> Young's Modulus [Mpsi]:</v>
      </c>
      <c r="Z23" s="122">
        <v>4.1769334761180108</v>
      </c>
      <c r="AA23" s="54">
        <v>0.09</v>
      </c>
      <c r="AB23" s="99"/>
      <c r="AF23" s="91"/>
      <c r="AG23" s="75" t="str">
        <f>IF('Static Data Summary'!$K$16="[psi]","Temperature [°F]:",IF('Static Data Summary'!$K$16="[MPa]","Temperature [°C]:","error"))</f>
        <v>Temperature [°F]:</v>
      </c>
      <c r="AH23" s="100">
        <v>264.5186533212015</v>
      </c>
      <c r="AI23" s="116" t="str">
        <f>CONCATENATE(" Young's Modulus ",'Static Data Summary'!$O$16,":")</f>
        <v xml:space="preserve"> Young's Modulus [Mpsi]:</v>
      </c>
      <c r="AJ23" s="122">
        <v>4.6494142648929699</v>
      </c>
      <c r="AK23" s="54">
        <v>0</v>
      </c>
      <c r="AL23" s="99"/>
      <c r="AP23" s="91"/>
      <c r="AQ23" s="75" t="str">
        <f>IF('Static Data Summary'!$K$16="[psi]","Temperature [°F]:",IF('Static Data Summary'!$K$16="[MPa]","Temperature [°C]:","error"))</f>
        <v>Temperature [°F]:</v>
      </c>
      <c r="AR23" s="100">
        <v>265.48588935843264</v>
      </c>
      <c r="AS23" s="116" t="str">
        <f>CONCATENATE(" Young's Modulus ",'Static Data Summary'!$O$16,":")</f>
        <v xml:space="preserve"> Young's Modulus [Mpsi]:</v>
      </c>
      <c r="AT23" s="122" t="e">
        <v>#N/A</v>
      </c>
      <c r="AU23" s="54" t="e">
        <v>#N/A</v>
      </c>
      <c r="AV23" s="99"/>
    </row>
    <row r="24" spans="12:48" ht="16.8" thickBot="1" x14ac:dyDescent="0.35">
      <c r="L24" s="84"/>
      <c r="M24" s="85" t="s">
        <v>79</v>
      </c>
      <c r="N24" s="86">
        <v>5.0000000000000004E-6</v>
      </c>
      <c r="O24" s="85" t="s">
        <v>15</v>
      </c>
      <c r="P24" s="37">
        <v>0.16910516040367074</v>
      </c>
      <c r="Q24" s="55">
        <v>0.28000000000000003</v>
      </c>
      <c r="R24" s="87"/>
      <c r="V24" s="101"/>
      <c r="W24" s="102" t="s">
        <v>81</v>
      </c>
      <c r="X24" s="103">
        <v>5.0000000000000004E-6</v>
      </c>
      <c r="Y24" s="85" t="s">
        <v>15</v>
      </c>
      <c r="Z24" s="37">
        <v>0.15526892197642345</v>
      </c>
      <c r="AA24" s="55">
        <v>0.19</v>
      </c>
      <c r="AB24" s="104"/>
      <c r="AF24" s="101"/>
      <c r="AG24" s="102" t="s">
        <v>81</v>
      </c>
      <c r="AH24" s="103">
        <v>5.0000000000000004E-6</v>
      </c>
      <c r="AI24" s="85" t="s">
        <v>15</v>
      </c>
      <c r="AJ24" s="37">
        <v>0.13622717404549639</v>
      </c>
      <c r="AK24" s="55">
        <v>0.1</v>
      </c>
      <c r="AL24" s="104"/>
      <c r="AP24" s="101"/>
      <c r="AQ24" s="102" t="s">
        <v>81</v>
      </c>
      <c r="AR24" s="103">
        <v>5.0000000000000004E-6</v>
      </c>
      <c r="AS24" s="85" t="s">
        <v>15</v>
      </c>
      <c r="AT24" s="37" t="e">
        <v>#N/A</v>
      </c>
      <c r="AU24" s="55" t="e">
        <v>#N/A</v>
      </c>
      <c r="AV24" s="104"/>
    </row>
    <row r="26" spans="12:48" x14ac:dyDescent="0.3">
      <c r="N26" s="149"/>
      <c r="X26" s="149"/>
      <c r="AH26" s="149"/>
      <c r="AR26" s="149"/>
    </row>
    <row r="44" spans="14:44" x14ac:dyDescent="0.3">
      <c r="N44" s="149"/>
      <c r="X44" s="149"/>
      <c r="AH44" s="149"/>
      <c r="AR44" s="149"/>
    </row>
    <row r="56" spans="2:13" x14ac:dyDescent="0.3">
      <c r="B56" s="68"/>
      <c r="C56" s="68"/>
      <c r="L56" s="65"/>
      <c r="M56" s="96"/>
    </row>
    <row r="57" spans="2:13" x14ac:dyDescent="0.3">
      <c r="B57" s="68"/>
      <c r="C57" s="68"/>
      <c r="L57" s="97"/>
      <c r="M57" s="96"/>
    </row>
    <row r="58" spans="2:13" x14ac:dyDescent="0.3">
      <c r="B58" s="68"/>
      <c r="C58" s="68"/>
      <c r="L58" s="65"/>
      <c r="M58" s="96"/>
    </row>
    <row r="59" spans="2:13" ht="15" customHeight="1" x14ac:dyDescent="0.3">
      <c r="B59" s="68"/>
      <c r="C59" s="66"/>
      <c r="D59" s="66"/>
      <c r="E59" s="66"/>
      <c r="F59" s="66"/>
      <c r="G59" s="66"/>
      <c r="H59" s="66"/>
      <c r="I59" s="66"/>
      <c r="J59" s="66"/>
    </row>
  </sheetData>
  <mergeCells count="20">
    <mergeCell ref="H3:I3"/>
    <mergeCell ref="R3:S3"/>
    <mergeCell ref="AB3:AC3"/>
    <mergeCell ref="AL3:AM3"/>
    <mergeCell ref="AV3:AW3"/>
    <mergeCell ref="A6:I6"/>
    <mergeCell ref="K6:S6"/>
    <mergeCell ref="U6:AC6"/>
    <mergeCell ref="AE6:AM6"/>
    <mergeCell ref="AO6:AW6"/>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17E67-C7A8-4A87-896F-5A655449CC90}">
  <sheetPr>
    <tabColor rgb="FF8064A2"/>
  </sheetPr>
  <dimension ref="A1:V32"/>
  <sheetViews>
    <sheetView showGridLines="0" zoomScaleNormal="100" zoomScaleSheetLayoutView="100" workbookViewId="0">
      <selection activeCell="L28" sqref="L28"/>
    </sheetView>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22"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4.4" x14ac:dyDescent="0.3">
      <c r="A5" s="602" t="s">
        <v>318</v>
      </c>
      <c r="B5" s="29"/>
      <c r="C5" s="25"/>
      <c r="D5" s="28"/>
      <c r="E5" s="28"/>
      <c r="F5" s="28"/>
      <c r="G5" s="28"/>
      <c r="H5" s="28"/>
      <c r="I5" s="28"/>
      <c r="J5" s="28"/>
      <c r="K5" s="26"/>
      <c r="L5" s="29"/>
      <c r="M5" s="25"/>
      <c r="N5" s="28"/>
      <c r="O5" s="28"/>
      <c r="P5" s="28"/>
      <c r="Q5" s="28"/>
      <c r="R5" s="28"/>
    </row>
    <row r="6" spans="1:22" ht="15.6" x14ac:dyDescent="0.3">
      <c r="A6" s="27" t="s">
        <v>23</v>
      </c>
      <c r="B6" s="27"/>
      <c r="C6" s="28"/>
      <c r="D6" s="28"/>
      <c r="E6" s="28"/>
      <c r="F6" s="28"/>
      <c r="G6" s="28"/>
      <c r="H6" s="28"/>
      <c r="I6" s="28"/>
      <c r="J6" s="28"/>
      <c r="K6" s="557" t="s">
        <v>23</v>
      </c>
      <c r="L6" s="557"/>
      <c r="M6" s="557"/>
      <c r="N6" s="557"/>
      <c r="O6" s="557"/>
      <c r="P6" s="557"/>
      <c r="Q6" s="557"/>
      <c r="R6" s="557"/>
      <c r="S6" s="557"/>
      <c r="T6" s="557"/>
      <c r="U6" s="557"/>
      <c r="V6" s="557"/>
    </row>
    <row r="7" spans="1:22" ht="13.8" thickBot="1" x14ac:dyDescent="0.3"/>
    <row r="8" spans="1:22" ht="59.4" thickBot="1" x14ac:dyDescent="0.3">
      <c r="B8" s="118" t="s">
        <v>30</v>
      </c>
      <c r="L8" s="31" t="s">
        <v>25</v>
      </c>
      <c r="M8" s="189" t="s">
        <v>141</v>
      </c>
      <c r="N8" s="189" t="s">
        <v>134</v>
      </c>
      <c r="O8" s="189" t="s">
        <v>135</v>
      </c>
      <c r="P8" s="189" t="s">
        <v>136</v>
      </c>
      <c r="Q8" s="189" t="s">
        <v>26</v>
      </c>
      <c r="R8" s="189" t="s">
        <v>137</v>
      </c>
      <c r="S8" s="189" t="s">
        <v>139</v>
      </c>
      <c r="T8" s="189" t="s">
        <v>28</v>
      </c>
      <c r="U8" s="190" t="s">
        <v>138</v>
      </c>
    </row>
    <row r="9" spans="1:22" ht="14.4" x14ac:dyDescent="0.25">
      <c r="L9" s="39" t="s">
        <v>249</v>
      </c>
      <c r="M9" s="106">
        <v>2352.2600000000002</v>
      </c>
      <c r="N9" s="124">
        <v>1200</v>
      </c>
      <c r="O9" s="124">
        <v>47780.908124913505</v>
      </c>
      <c r="P9" s="124">
        <v>48980.908124913505</v>
      </c>
      <c r="Q9" s="558">
        <v>7.3677966101694912</v>
      </c>
      <c r="R9" s="560">
        <v>40139.552192710107</v>
      </c>
      <c r="S9" s="562">
        <v>49.551415511651804</v>
      </c>
      <c r="T9" s="558">
        <v>1.1729793687517687</v>
      </c>
      <c r="U9" s="565">
        <v>7393.9023928294991</v>
      </c>
    </row>
    <row r="10" spans="1:22" ht="14.4" x14ac:dyDescent="0.25">
      <c r="L10" s="40" t="s">
        <v>250</v>
      </c>
      <c r="M10" s="107">
        <v>2352.2600000000002</v>
      </c>
      <c r="N10" s="125">
        <v>2200</v>
      </c>
      <c r="O10" s="125">
        <v>54148.704735082996</v>
      </c>
      <c r="P10" s="125">
        <v>56348.704735082996</v>
      </c>
      <c r="Q10" s="558"/>
      <c r="R10" s="560"/>
      <c r="S10" s="563"/>
      <c r="T10" s="563"/>
      <c r="U10" s="565"/>
    </row>
    <row r="11" spans="1:22" ht="14.4" x14ac:dyDescent="0.25">
      <c r="L11" s="41" t="s">
        <v>251</v>
      </c>
      <c r="M11" s="108">
        <v>2352.2600000000002</v>
      </c>
      <c r="N11" s="126">
        <v>4200</v>
      </c>
      <c r="O11" s="126">
        <v>66884.297955421978</v>
      </c>
      <c r="P11" s="126">
        <v>71084.297955421978</v>
      </c>
      <c r="Q11" s="558"/>
      <c r="R11" s="560"/>
      <c r="S11" s="563"/>
      <c r="T11" s="563"/>
      <c r="U11" s="565"/>
    </row>
    <row r="12" spans="1:22" ht="14.4" x14ac:dyDescent="0.25">
      <c r="L12" s="42" t="s">
        <v>252</v>
      </c>
      <c r="M12" s="109">
        <v>2352.2600000000002</v>
      </c>
      <c r="N12" s="127">
        <v>6200</v>
      </c>
      <c r="O12" s="127">
        <v>79619.89117576096</v>
      </c>
      <c r="P12" s="127">
        <v>85819.89117576096</v>
      </c>
      <c r="Q12" s="558"/>
      <c r="R12" s="560"/>
      <c r="S12" s="563"/>
      <c r="T12" s="563"/>
      <c r="U12" s="565"/>
    </row>
    <row r="13" spans="1:22" ht="15" thickBot="1" x14ac:dyDescent="0.3">
      <c r="L13" s="110"/>
      <c r="M13" s="111"/>
      <c r="N13" s="112"/>
      <c r="O13" s="112"/>
      <c r="P13" s="112"/>
      <c r="Q13" s="559"/>
      <c r="R13" s="561"/>
      <c r="S13" s="564"/>
      <c r="T13" s="564"/>
      <c r="U13" s="566"/>
    </row>
    <row r="14" spans="1:22" ht="13.8" thickBot="1" x14ac:dyDescent="0.3"/>
    <row r="15" spans="1:22" ht="12.75" customHeight="1" x14ac:dyDescent="0.25">
      <c r="L15" s="548" t="s">
        <v>32</v>
      </c>
      <c r="M15" s="549"/>
      <c r="N15" s="549"/>
      <c r="O15" s="549"/>
      <c r="P15" s="549"/>
      <c r="Q15" s="549"/>
      <c r="R15" s="549"/>
      <c r="S15" s="549"/>
      <c r="T15" s="549"/>
      <c r="U15" s="550"/>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x14ac:dyDescent="0.25">
      <c r="L18" s="551"/>
      <c r="M18" s="552"/>
      <c r="N18" s="552"/>
      <c r="O18" s="552"/>
      <c r="P18" s="552"/>
      <c r="Q18" s="552"/>
      <c r="R18" s="552"/>
      <c r="S18" s="552"/>
      <c r="T18" s="552"/>
      <c r="U18" s="553"/>
    </row>
    <row r="19" spans="2:21" ht="13.8" thickBot="1" x14ac:dyDescent="0.3">
      <c r="L19" s="554"/>
      <c r="M19" s="555"/>
      <c r="N19" s="555"/>
      <c r="O19" s="555"/>
      <c r="P19" s="555"/>
      <c r="Q19" s="555"/>
      <c r="R19" s="555"/>
      <c r="S19" s="555"/>
      <c r="T19" s="555"/>
      <c r="U19" s="556"/>
    </row>
    <row r="20" spans="2:21" ht="13.8" thickBot="1" x14ac:dyDescent="0.3"/>
    <row r="21" spans="2:21" ht="12.75" customHeight="1" x14ac:dyDescent="0.25">
      <c r="L21" s="583" t="s">
        <v>253</v>
      </c>
      <c r="M21" s="584"/>
      <c r="N21" s="584"/>
      <c r="O21" s="584"/>
      <c r="P21" s="584"/>
      <c r="Q21" s="584"/>
      <c r="R21" s="584"/>
      <c r="S21" s="584"/>
      <c r="T21" s="584"/>
      <c r="U21" s="585"/>
    </row>
    <row r="22" spans="2:21" x14ac:dyDescent="0.25">
      <c r="L22" s="586"/>
      <c r="M22" s="587"/>
      <c r="N22" s="587"/>
      <c r="O22" s="587"/>
      <c r="P22" s="587"/>
      <c r="Q22" s="587"/>
      <c r="R22" s="587"/>
      <c r="S22" s="587"/>
      <c r="T22" s="587"/>
      <c r="U22" s="588"/>
    </row>
    <row r="23" spans="2:21" ht="13.8" thickBot="1" x14ac:dyDescent="0.3">
      <c r="L23" s="589"/>
      <c r="M23" s="590"/>
      <c r="N23" s="590"/>
      <c r="O23" s="590"/>
      <c r="P23" s="590"/>
      <c r="Q23" s="590"/>
      <c r="R23" s="590"/>
      <c r="S23" s="590"/>
      <c r="T23" s="590"/>
      <c r="U23" s="591"/>
    </row>
    <row r="32" spans="2:21" x14ac:dyDescent="0.25">
      <c r="B32" s="118" t="s">
        <v>31</v>
      </c>
    </row>
  </sheetData>
  <mergeCells count="17">
    <mergeCell ref="L21:U23"/>
    <mergeCell ref="L15:U19"/>
    <mergeCell ref="H3:I3"/>
    <mergeCell ref="Q3:R3"/>
    <mergeCell ref="U3:V3"/>
    <mergeCell ref="K6:V6"/>
    <mergeCell ref="Q9:Q13"/>
    <mergeCell ref="R9:R13"/>
    <mergeCell ref="S9:S13"/>
    <mergeCell ref="T9:T13"/>
    <mergeCell ref="U9:U13"/>
    <mergeCell ref="H1:I1"/>
    <mergeCell ref="Q1:R1"/>
    <mergeCell ref="U1:V1"/>
    <mergeCell ref="H2:I2"/>
    <mergeCell ref="Q2:R2"/>
    <mergeCell ref="U2:V2"/>
  </mergeCells>
  <pageMargins left="0.7" right="0.7" top="0.75" bottom="0.75" header="0.3" footer="0.3"/>
  <pageSetup scale="77" orientation="portrait" r:id="rId1"/>
  <colBreaks count="1" manualBreakCount="1">
    <brk id="9" max="58" man="1"/>
  </colBreaks>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E36D5-22DA-45B2-96B0-1BEA6FF7268F}">
  <sheetPr>
    <tabColor rgb="FFF79646"/>
    <pageSetUpPr fitToPage="1"/>
  </sheetPr>
  <dimension ref="A1:AW59"/>
  <sheetViews>
    <sheetView showGridLines="0" showWhiteSpace="0" zoomScaleNormal="100" zoomScaleSheetLayoutView="100" zoomScalePageLayoutView="50" workbookViewId="0">
      <selection activeCell="A5" sqref="A5"/>
    </sheetView>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bestFit="1"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32.3320312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x14ac:dyDescent="0.3">
      <c r="A5" s="601" t="s">
        <v>319</v>
      </c>
      <c r="C5" s="63"/>
      <c r="D5" s="66"/>
      <c r="E5" s="66"/>
      <c r="F5" s="66"/>
      <c r="G5" s="66"/>
      <c r="H5" s="66"/>
      <c r="I5" s="66"/>
      <c r="J5" s="66"/>
      <c r="M5" s="63"/>
      <c r="N5" s="66"/>
      <c r="O5" s="66"/>
      <c r="P5" s="66"/>
      <c r="Q5" s="66"/>
      <c r="R5" s="66"/>
      <c r="S5" s="66"/>
      <c r="T5" s="66"/>
      <c r="W5" s="63"/>
      <c r="X5" s="66"/>
      <c r="Y5" s="66"/>
      <c r="Z5" s="66"/>
      <c r="AA5" s="66"/>
      <c r="AB5" s="66"/>
      <c r="AC5" s="66"/>
      <c r="AG5" s="63"/>
      <c r="AH5" s="66"/>
      <c r="AI5" s="66"/>
      <c r="AJ5" s="66"/>
      <c r="AK5" s="66"/>
      <c r="AL5" s="66"/>
      <c r="AM5" s="66"/>
      <c r="AQ5" s="63"/>
      <c r="AR5" s="66"/>
      <c r="AS5" s="66"/>
      <c r="AT5" s="66"/>
      <c r="AU5" s="66"/>
      <c r="AV5" s="66"/>
      <c r="AW5" s="66"/>
    </row>
    <row r="6" spans="1:49" ht="15.6" x14ac:dyDescent="0.3">
      <c r="A6" s="546" t="s">
        <v>23</v>
      </c>
      <c r="B6" s="546"/>
      <c r="C6" s="546"/>
      <c r="D6" s="546"/>
      <c r="E6" s="546"/>
      <c r="F6" s="546"/>
      <c r="G6" s="546"/>
      <c r="H6" s="546"/>
      <c r="I6" s="546"/>
      <c r="K6" s="546" t="s">
        <v>36</v>
      </c>
      <c r="L6" s="546"/>
      <c r="M6" s="546"/>
      <c r="N6" s="546"/>
      <c r="O6" s="546"/>
      <c r="P6" s="546"/>
      <c r="Q6" s="546"/>
      <c r="R6" s="546"/>
      <c r="S6" s="546"/>
      <c r="U6" s="546" t="s">
        <v>37</v>
      </c>
      <c r="V6" s="546"/>
      <c r="W6" s="546"/>
      <c r="X6" s="546"/>
      <c r="Y6" s="546"/>
      <c r="Z6" s="546"/>
      <c r="AA6" s="546"/>
      <c r="AB6" s="546"/>
      <c r="AC6" s="546"/>
      <c r="AE6" s="546" t="s">
        <v>38</v>
      </c>
      <c r="AF6" s="546"/>
      <c r="AG6" s="546"/>
      <c r="AH6" s="546"/>
      <c r="AI6" s="546"/>
      <c r="AJ6" s="546"/>
      <c r="AK6" s="546"/>
      <c r="AL6" s="546"/>
      <c r="AM6" s="546"/>
      <c r="AO6" s="546" t="s">
        <v>39</v>
      </c>
      <c r="AP6" s="546"/>
      <c r="AQ6" s="546"/>
      <c r="AR6" s="546"/>
      <c r="AS6" s="546"/>
      <c r="AT6" s="546"/>
      <c r="AU6" s="546"/>
      <c r="AV6" s="546"/>
      <c r="AW6" s="546"/>
    </row>
    <row r="7" spans="1:49" ht="15" thickBot="1" x14ac:dyDescent="0.35">
      <c r="A7" s="67"/>
      <c r="B7" s="67"/>
      <c r="C7" s="66"/>
      <c r="D7" s="66"/>
      <c r="E7" s="66"/>
      <c r="F7" s="66"/>
      <c r="G7" s="66"/>
      <c r="H7" s="66"/>
      <c r="I7" s="66"/>
      <c r="J7" s="66"/>
      <c r="K7" s="63"/>
      <c r="L7" s="66"/>
      <c r="M7" s="66"/>
      <c r="N7" s="66"/>
      <c r="O7" s="66"/>
      <c r="P7" s="66"/>
      <c r="Q7" s="66"/>
      <c r="R7" s="66"/>
      <c r="S7" s="66"/>
      <c r="T7" s="66"/>
      <c r="U7" s="66"/>
      <c r="W7" s="68"/>
      <c r="AJ7" s="68"/>
      <c r="AW7" s="68"/>
    </row>
    <row r="8" spans="1:49" ht="15" thickBot="1" x14ac:dyDescent="0.35">
      <c r="A8" s="68"/>
      <c r="B8" s="188" t="s">
        <v>24</v>
      </c>
      <c r="L8" s="70"/>
      <c r="M8" s="71" t="s">
        <v>10</v>
      </c>
      <c r="N8" s="44"/>
      <c r="O8" s="71" t="s">
        <v>11</v>
      </c>
      <c r="P8" s="44"/>
      <c r="Q8" s="45"/>
      <c r="R8" s="70"/>
      <c r="V8" s="88"/>
      <c r="W8" s="89" t="s">
        <v>10</v>
      </c>
      <c r="X8" s="56"/>
      <c r="Y8" s="89" t="s">
        <v>11</v>
      </c>
      <c r="Z8" s="56"/>
      <c r="AA8" s="57"/>
      <c r="AB8" s="90"/>
      <c r="AF8" s="88"/>
      <c r="AG8" s="89" t="s">
        <v>10</v>
      </c>
      <c r="AH8" s="56"/>
      <c r="AI8" s="89" t="s">
        <v>11</v>
      </c>
      <c r="AJ8" s="56"/>
      <c r="AK8" s="57"/>
      <c r="AL8" s="90"/>
      <c r="AP8" s="88"/>
      <c r="AQ8" s="89" t="s">
        <v>10</v>
      </c>
      <c r="AR8" s="56"/>
      <c r="AS8" s="89" t="s">
        <v>11</v>
      </c>
      <c r="AT8" s="56"/>
      <c r="AU8" s="57"/>
      <c r="AV8" s="90"/>
      <c r="AW8" s="69"/>
    </row>
    <row r="9" spans="1:49" ht="15" thickTop="1" x14ac:dyDescent="0.3">
      <c r="L9" s="72"/>
      <c r="M9" s="73" t="s">
        <v>12</v>
      </c>
      <c r="N9" s="148" t="s">
        <v>258</v>
      </c>
      <c r="O9" s="73" t="str">
        <f>CONCATENATE("Max. Compressive Stress ",'Static Data Summary'!$M$16,":")</f>
        <v>Max. Compressive Stress [psi]:</v>
      </c>
      <c r="P9" s="121">
        <v>13821.888198824687</v>
      </c>
      <c r="Q9" s="115"/>
      <c r="R9" s="72"/>
      <c r="V9" s="91"/>
      <c r="W9" s="75" t="s">
        <v>12</v>
      </c>
      <c r="X9" s="92" t="s">
        <v>259</v>
      </c>
      <c r="Y9" s="73" t="str">
        <f>CONCATENATE("Max. Compressive Stress ",'Static Data Summary'!$M$16,":")</f>
        <v>Max. Compressive Stress [psi]:</v>
      </c>
      <c r="Z9" s="121">
        <v>21910.112409690781</v>
      </c>
      <c r="AA9" s="115"/>
      <c r="AB9" s="91"/>
      <c r="AF9" s="91"/>
      <c r="AG9" s="75" t="s">
        <v>12</v>
      </c>
      <c r="AH9" s="92" t="s">
        <v>260</v>
      </c>
      <c r="AI9" s="73" t="str">
        <f>CONCATENATE("Max. Compressive Stress ",'Static Data Summary'!$M$16,":")</f>
        <v>Max. Compressive Stress [psi]:</v>
      </c>
      <c r="AJ9" s="121">
        <v>37635.561330820696</v>
      </c>
      <c r="AK9" s="115"/>
      <c r="AL9" s="91"/>
      <c r="AP9" s="91"/>
      <c r="AQ9" s="75" t="s">
        <v>12</v>
      </c>
      <c r="AR9" s="92" t="s">
        <v>261</v>
      </c>
      <c r="AS9" s="73" t="str">
        <f>CONCATENATE("Compressive Strength ",'Static Data Summary'!$N$16,":")</f>
        <v>Compressive Strength [psi]:</v>
      </c>
      <c r="AT9" s="123">
        <v>74438.746812443118</v>
      </c>
      <c r="AU9" s="117"/>
      <c r="AV9" s="91"/>
    </row>
    <row r="10" spans="1:49" x14ac:dyDescent="0.3">
      <c r="L10" s="72"/>
      <c r="M10" s="73" t="str">
        <f>CONCATENATE("Depth ",'Static Data Summary'!$B$16,":")</f>
        <v>Depth [m]:</v>
      </c>
      <c r="N10" s="53">
        <v>2355.62</v>
      </c>
      <c r="O10" s="75" t="str">
        <f>CONCATENATE("Scaled Compressive Strength ",'Static Data Summary'!$M$16,":")</f>
        <v>Scaled Compressive Strength [psi]:</v>
      </c>
      <c r="P10" s="121">
        <f>'25BA_HW_018 M-C'!P9</f>
        <v>37989.25528701939</v>
      </c>
      <c r="Q10" s="115"/>
      <c r="R10" s="72"/>
      <c r="V10" s="91"/>
      <c r="W10" s="73" t="str">
        <f>CONCATENATE("Depth ",'Static Data Summary'!$B$16,":")</f>
        <v>Depth [m]:</v>
      </c>
      <c r="X10" s="62">
        <v>2355.62</v>
      </c>
      <c r="Y10" s="75" t="str">
        <f>CONCATENATE("Scaled Compressive Strength ",'Static Data Summary'!$M$16,":")</f>
        <v>Scaled Compressive Strength [psi]:</v>
      </c>
      <c r="Z10" s="121">
        <f>'25BA_HW_018 M-C'!P10</f>
        <v>45279.153592104136</v>
      </c>
      <c r="AA10" s="115"/>
      <c r="AB10" s="91"/>
      <c r="AF10" s="91"/>
      <c r="AG10" s="73" t="str">
        <f>CONCATENATE("Depth ",'Static Data Summary'!$B$16,":")</f>
        <v>Depth [m]:</v>
      </c>
      <c r="AH10" s="62">
        <v>2355.62</v>
      </c>
      <c r="AI10" s="75" t="str">
        <f>CONCATENATE("Scaled Compressive Strength ",'Static Data Summary'!$M$16,":")</f>
        <v>Scaled Compressive Strength [psi]:</v>
      </c>
      <c r="AJ10" s="121">
        <f>'25BA_HW_018 M-C'!P11</f>
        <v>59858.950202273627</v>
      </c>
      <c r="AK10" s="115"/>
      <c r="AL10" s="91"/>
      <c r="AP10" s="91"/>
      <c r="AQ10" s="73" t="str">
        <f>CONCATENATE("Depth ",'Static Data Summary'!$B$16,":")</f>
        <v>Depth [m]:</v>
      </c>
      <c r="AR10" s="62">
        <v>2355.62</v>
      </c>
      <c r="AS10" s="75"/>
      <c r="AT10" s="46"/>
      <c r="AU10" s="49"/>
      <c r="AV10" s="91"/>
    </row>
    <row r="11" spans="1:49" ht="15" thickBot="1" x14ac:dyDescent="0.35">
      <c r="L11" s="72"/>
      <c r="M11" s="73" t="str">
        <f>CONCATENATE("Length ",'Static Data Summary'!$E$16,":")</f>
        <v>Length [in]:</v>
      </c>
      <c r="N11" s="76">
        <v>2.3269000000000002</v>
      </c>
      <c r="O11" s="73"/>
      <c r="Q11" s="49"/>
      <c r="R11" s="72"/>
      <c r="V11" s="91"/>
      <c r="W11" s="73" t="str">
        <f>CONCATENATE("Length ",'Static Data Summary'!$E$16,":")</f>
        <v>Length [in]:</v>
      </c>
      <c r="X11" s="93">
        <v>2.3269000000000002</v>
      </c>
      <c r="Y11" s="75"/>
      <c r="Z11"/>
      <c r="AA11" s="58"/>
      <c r="AB11" s="91"/>
      <c r="AF11" s="91"/>
      <c r="AG11" s="73" t="str">
        <f>CONCATENATE("Length ",'Static Data Summary'!$E$16,":")</f>
        <v>Length [in]:</v>
      </c>
      <c r="AH11" s="93">
        <v>2.3269000000000002</v>
      </c>
      <c r="AI11" s="75"/>
      <c r="AJ11"/>
      <c r="AK11" s="58"/>
      <c r="AL11" s="91"/>
      <c r="AP11" s="91"/>
      <c r="AQ11" s="73" t="str">
        <f>CONCATENATE("Length ",'Static Data Summary'!$E$16,":")</f>
        <v>Length [in]:</v>
      </c>
      <c r="AR11" s="93">
        <v>2.3269000000000002</v>
      </c>
      <c r="AS11" s="75"/>
      <c r="AT11"/>
      <c r="AU11" s="58"/>
      <c r="AV11" s="91"/>
    </row>
    <row r="12" spans="1:49" ht="15" thickBot="1" x14ac:dyDescent="0.35">
      <c r="L12" s="72"/>
      <c r="M12" s="73" t="str">
        <f>CONCATENATE("Diameter ",'Static Data Summary'!$F$16,":")</f>
        <v>Diameter [in]:</v>
      </c>
      <c r="N12" s="76">
        <v>1.5014000000000001</v>
      </c>
      <c r="O12" s="71" t="s">
        <v>13</v>
      </c>
      <c r="P12" s="44"/>
      <c r="Q12" s="45"/>
      <c r="R12" s="77"/>
      <c r="V12" s="91"/>
      <c r="W12" s="75" t="str">
        <f>CONCATENATE("Diameter ",'Static Data Summary'!$F$16,":")</f>
        <v>Diameter [in]:</v>
      </c>
      <c r="X12" s="93">
        <v>1.5014000000000001</v>
      </c>
      <c r="Y12" s="89" t="s">
        <v>13</v>
      </c>
      <c r="Z12" s="56"/>
      <c r="AA12" s="57"/>
      <c r="AB12" s="94"/>
      <c r="AF12" s="91"/>
      <c r="AG12" s="75" t="str">
        <f>CONCATENATE("Diameter ",'Static Data Summary'!$F$16,":")</f>
        <v>Diameter [in]:</v>
      </c>
      <c r="AH12" s="93">
        <v>1.5014000000000001</v>
      </c>
      <c r="AI12" s="89" t="s">
        <v>13</v>
      </c>
      <c r="AJ12" s="56"/>
      <c r="AK12" s="57"/>
      <c r="AL12" s="94"/>
      <c r="AP12" s="91"/>
      <c r="AQ12" s="75" t="str">
        <f>CONCATENATE("Diameter ",'Static Data Summary'!$F$16,":")</f>
        <v>Diameter [in]:</v>
      </c>
      <c r="AR12" s="93">
        <v>1.5014000000000001</v>
      </c>
      <c r="AS12" s="89" t="s">
        <v>13</v>
      </c>
      <c r="AT12" s="56"/>
      <c r="AU12" s="57"/>
      <c r="AV12" s="94"/>
    </row>
    <row r="13" spans="1:49" ht="15" thickTop="1" x14ac:dyDescent="0.3">
      <c r="L13" s="72"/>
      <c r="M13" s="73" t="s">
        <v>14</v>
      </c>
      <c r="N13" s="78">
        <v>1.5498201678433463</v>
      </c>
      <c r="O13" s="79"/>
      <c r="Q13" s="50" t="s">
        <v>98</v>
      </c>
      <c r="R13" s="72"/>
      <c r="V13" s="91"/>
      <c r="W13" s="75" t="s">
        <v>14</v>
      </c>
      <c r="X13" s="95">
        <v>1.5498201678433463</v>
      </c>
      <c r="Y13" s="14"/>
      <c r="Z13"/>
      <c r="AA13" s="50" t="s">
        <v>98</v>
      </c>
      <c r="AB13" s="91"/>
      <c r="AF13" s="91"/>
      <c r="AG13" s="75" t="s">
        <v>14</v>
      </c>
      <c r="AH13" s="95">
        <v>1.5498201678433463</v>
      </c>
      <c r="AI13" s="14"/>
      <c r="AJ13"/>
      <c r="AK13" s="50" t="s">
        <v>98</v>
      </c>
      <c r="AL13" s="91"/>
      <c r="AP13" s="91"/>
      <c r="AQ13" s="75" t="s">
        <v>14</v>
      </c>
      <c r="AR13" s="95">
        <v>1.5498201678433463</v>
      </c>
      <c r="AS13" s="14"/>
      <c r="AT13"/>
      <c r="AU13" s="50" t="s">
        <v>98</v>
      </c>
      <c r="AV13" s="91"/>
    </row>
    <row r="14" spans="1:49" x14ac:dyDescent="0.3">
      <c r="L14" s="72"/>
      <c r="M14" s="73" t="s">
        <v>75</v>
      </c>
      <c r="N14" s="78">
        <v>180.8</v>
      </c>
      <c r="O14" s="79"/>
      <c r="Q14" s="50" t="s">
        <v>99</v>
      </c>
      <c r="R14" s="72"/>
      <c r="V14" s="91"/>
      <c r="W14" s="75" t="s">
        <v>75</v>
      </c>
      <c r="X14" s="95">
        <v>180.8</v>
      </c>
      <c r="Y14" s="14"/>
      <c r="Z14"/>
      <c r="AA14" s="50" t="s">
        <v>99</v>
      </c>
      <c r="AB14" s="91"/>
      <c r="AF14" s="91"/>
      <c r="AG14" s="75" t="s">
        <v>75</v>
      </c>
      <c r="AH14" s="95">
        <v>180.8</v>
      </c>
      <c r="AI14" s="14"/>
      <c r="AJ14"/>
      <c r="AK14" s="50" t="s">
        <v>99</v>
      </c>
      <c r="AL14" s="91"/>
      <c r="AP14" s="91"/>
      <c r="AQ14" s="75" t="s">
        <v>75</v>
      </c>
      <c r="AR14" s="95">
        <v>180.8</v>
      </c>
      <c r="AS14" s="14"/>
      <c r="AT14"/>
      <c r="AU14" s="50" t="s">
        <v>99</v>
      </c>
      <c r="AV14" s="91"/>
    </row>
    <row r="15" spans="1:49" ht="16.2" x14ac:dyDescent="0.3">
      <c r="L15" s="72"/>
      <c r="M15" s="80" t="s">
        <v>76</v>
      </c>
      <c r="N15" s="78">
        <v>2.6781620532108601</v>
      </c>
      <c r="O15" s="168" t="str">
        <f>CONCATENATE(" Young's Modulus ",'Static Data Summary'!$O$16,":")</f>
        <v xml:space="preserve"> Young's Modulus [Mpsi]:</v>
      </c>
      <c r="P15" s="169">
        <v>4.3665291099385133</v>
      </c>
      <c r="Q15" s="170">
        <v>0.45</v>
      </c>
      <c r="R15" s="81"/>
      <c r="V15" s="91"/>
      <c r="W15" s="98" t="s">
        <v>76</v>
      </c>
      <c r="X15" s="95">
        <v>2.6781620532108601</v>
      </c>
      <c r="Y15" s="168" t="str">
        <f>CONCATENATE(" Young's Modulus ",'Static Data Summary'!$O$16,":")</f>
        <v xml:space="preserve"> Young's Modulus [Mpsi]:</v>
      </c>
      <c r="Z15" s="169">
        <v>6.2318488101169072</v>
      </c>
      <c r="AA15" s="174">
        <v>0.45</v>
      </c>
      <c r="AB15" s="99"/>
      <c r="AF15" s="91"/>
      <c r="AG15" s="98" t="s">
        <v>76</v>
      </c>
      <c r="AH15" s="95">
        <v>2.6781620532108601</v>
      </c>
      <c r="AI15" s="168" t="str">
        <f>CONCATENATE(" Young's Modulus ",'Static Data Summary'!$O$16,":")</f>
        <v xml:space="preserve"> Young's Modulus [Mpsi]:</v>
      </c>
      <c r="AJ15" s="169">
        <v>8.0679400000726016</v>
      </c>
      <c r="AK15" s="174">
        <v>0.45</v>
      </c>
      <c r="AL15" s="99"/>
      <c r="AP15" s="91"/>
      <c r="AQ15" s="98" t="s">
        <v>76</v>
      </c>
      <c r="AR15" s="95">
        <v>2.6781620532108601</v>
      </c>
      <c r="AS15" s="116" t="str">
        <f>CONCATENATE(" Young's Modulus ",'Static Data Summary'!$O$16,":")</f>
        <v xml:space="preserve"> Young's Modulus [Mpsi]:</v>
      </c>
      <c r="AT15" s="122">
        <v>9.524771132611729</v>
      </c>
      <c r="AU15" s="60">
        <v>0.45</v>
      </c>
      <c r="AV15" s="99"/>
    </row>
    <row r="16" spans="1:49" x14ac:dyDescent="0.3">
      <c r="L16" s="72"/>
      <c r="M16" s="73" t="s">
        <v>77</v>
      </c>
      <c r="N16" s="78">
        <v>180.8</v>
      </c>
      <c r="O16" s="171" t="s">
        <v>15</v>
      </c>
      <c r="P16" s="172">
        <v>0.28393529206686524</v>
      </c>
      <c r="Q16" s="173">
        <v>0.55000000000000004</v>
      </c>
      <c r="R16" s="81"/>
      <c r="V16" s="91"/>
      <c r="W16" s="75" t="s">
        <v>77</v>
      </c>
      <c r="X16" s="95">
        <v>180.8</v>
      </c>
      <c r="Y16" s="171" t="s">
        <v>15</v>
      </c>
      <c r="Z16" s="172">
        <v>0.33424165879059281</v>
      </c>
      <c r="AA16" s="175">
        <v>0.55000000000000004</v>
      </c>
      <c r="AB16" s="99"/>
      <c r="AF16" s="91"/>
      <c r="AG16" s="75" t="s">
        <v>77</v>
      </c>
      <c r="AH16" s="95">
        <v>180.8</v>
      </c>
      <c r="AI16" s="171" t="s">
        <v>15</v>
      </c>
      <c r="AJ16" s="172">
        <v>0.33607130992435996</v>
      </c>
      <c r="AK16" s="175">
        <v>0.55000000000000004</v>
      </c>
      <c r="AL16" s="99"/>
      <c r="AP16" s="91"/>
      <c r="AQ16" s="75" t="s">
        <v>77</v>
      </c>
      <c r="AR16" s="95">
        <v>180.8</v>
      </c>
      <c r="AS16" s="82" t="s">
        <v>15</v>
      </c>
      <c r="AT16" s="36">
        <v>0.41740951410574367</v>
      </c>
      <c r="AU16" s="61">
        <v>0.55000000000000004</v>
      </c>
      <c r="AV16" s="99"/>
    </row>
    <row r="17" spans="12:48" ht="16.2" x14ac:dyDescent="0.3">
      <c r="L17" s="72"/>
      <c r="M17" s="73" t="s">
        <v>78</v>
      </c>
      <c r="N17" s="78">
        <v>2.6781620532108601</v>
      </c>
      <c r="O17" s="116" t="str">
        <f>CONCATENATE(" Young's Modulus ",'Static Data Summary'!$O$16,":")</f>
        <v xml:space="preserve"> Young's Modulus [Mpsi]:</v>
      </c>
      <c r="P17" s="122">
        <v>5.7970925140550236</v>
      </c>
      <c r="Q17" s="51">
        <v>0.56999999999999995</v>
      </c>
      <c r="R17" s="81"/>
      <c r="V17" s="91"/>
      <c r="W17" s="75" t="s">
        <v>80</v>
      </c>
      <c r="X17" s="95">
        <v>2.6781620532108601</v>
      </c>
      <c r="Y17" s="116" t="str">
        <f>CONCATENATE(" Young's Modulus ",'Static Data Summary'!$O$16,":")</f>
        <v xml:space="preserve"> Young's Modulus [Mpsi]:</v>
      </c>
      <c r="Z17" s="122">
        <v>7.1079391791075919</v>
      </c>
      <c r="AA17" s="60">
        <v>0.84</v>
      </c>
      <c r="AB17" s="99"/>
      <c r="AF17" s="91"/>
      <c r="AG17" s="75" t="s">
        <v>80</v>
      </c>
      <c r="AH17" s="95">
        <v>2.6781620532108601</v>
      </c>
      <c r="AI17" s="116" t="str">
        <f>CONCATENATE(" Young's Modulus ",'Static Data Summary'!$O$16,":")</f>
        <v xml:space="preserve"> Young's Modulus [Mpsi]:</v>
      </c>
      <c r="AJ17" s="122">
        <v>8.3840849528862869</v>
      </c>
      <c r="AK17" s="60">
        <v>0.65</v>
      </c>
      <c r="AL17" s="99"/>
      <c r="AP17" s="91"/>
      <c r="AQ17" s="75" t="s">
        <v>80</v>
      </c>
      <c r="AR17" s="95">
        <v>2.6781620532108601</v>
      </c>
      <c r="AS17" s="116" t="str">
        <f>CONCATENATE(" Young's Modulus ",'Static Data Summary'!$O$16,":")</f>
        <v xml:space="preserve"> Young's Modulus [Mpsi]:</v>
      </c>
      <c r="AT17" s="122">
        <v>9.8154316986292951</v>
      </c>
      <c r="AU17" s="60">
        <v>0.34</v>
      </c>
      <c r="AV17" s="99"/>
    </row>
    <row r="18" spans="12:48" x14ac:dyDescent="0.3">
      <c r="L18" s="72"/>
      <c r="M18" s="73" t="s">
        <v>16</v>
      </c>
      <c r="N18" s="53" t="s">
        <v>33</v>
      </c>
      <c r="O18" s="82" t="s">
        <v>15</v>
      </c>
      <c r="P18" s="36">
        <v>0.33711563460257843</v>
      </c>
      <c r="Q18" s="52">
        <v>0.66999999999999993</v>
      </c>
      <c r="R18" s="81"/>
      <c r="V18" s="91"/>
      <c r="W18" s="75" t="s">
        <v>16</v>
      </c>
      <c r="X18" s="62" t="s">
        <v>33</v>
      </c>
      <c r="Y18" s="82" t="s">
        <v>15</v>
      </c>
      <c r="Z18" s="36">
        <v>0.50044546707946713</v>
      </c>
      <c r="AA18" s="61">
        <v>0.94</v>
      </c>
      <c r="AB18" s="99"/>
      <c r="AF18" s="91"/>
      <c r="AG18" s="75" t="s">
        <v>16</v>
      </c>
      <c r="AH18" s="62" t="s">
        <v>33</v>
      </c>
      <c r="AI18" s="82" t="s">
        <v>15</v>
      </c>
      <c r="AJ18" s="36">
        <v>0.39673589405211601</v>
      </c>
      <c r="AK18" s="61">
        <v>0.75</v>
      </c>
      <c r="AL18" s="99"/>
      <c r="AP18" s="91"/>
      <c r="AQ18" s="75" t="s">
        <v>16</v>
      </c>
      <c r="AR18" s="62" t="s">
        <v>33</v>
      </c>
      <c r="AS18" s="82" t="s">
        <v>15</v>
      </c>
      <c r="AT18" s="36">
        <v>0.3633477574676286</v>
      </c>
      <c r="AU18" s="61">
        <v>0.44000000000000006</v>
      </c>
      <c r="AV18" s="99"/>
    </row>
    <row r="19" spans="12:48" ht="15" thickBot="1" x14ac:dyDescent="0.35">
      <c r="L19" s="72"/>
      <c r="M19" s="79"/>
      <c r="O19" s="116" t="str">
        <f>CONCATENATE(" Young's Modulus ",'Static Data Summary'!$O$16,":")</f>
        <v xml:space="preserve"> Young's Modulus [Mpsi]:</v>
      </c>
      <c r="P19" s="122">
        <v>3.8800429890706378</v>
      </c>
      <c r="Q19" s="51">
        <v>0.3</v>
      </c>
      <c r="R19" s="81"/>
      <c r="V19" s="91"/>
      <c r="W19" s="14"/>
      <c r="X19"/>
      <c r="Y19" s="116" t="str">
        <f>CONCATENATE(" Young's Modulus ",'Static Data Summary'!$O$16,":")</f>
        <v xml:space="preserve"> Young's Modulus [Mpsi]:</v>
      </c>
      <c r="Z19" s="122">
        <v>5.831816081594579</v>
      </c>
      <c r="AA19" s="60">
        <v>0.3</v>
      </c>
      <c r="AB19" s="99"/>
      <c r="AF19" s="91"/>
      <c r="AG19" s="14"/>
      <c r="AH19"/>
      <c r="AI19" s="116" t="str">
        <f>CONCATENATE(" Young's Modulus ",'Static Data Summary'!$O$16,":")</f>
        <v xml:space="preserve"> Young's Modulus [Mpsi]:</v>
      </c>
      <c r="AJ19" s="122">
        <v>7.8408305944729442</v>
      </c>
      <c r="AK19" s="60">
        <v>0.3</v>
      </c>
      <c r="AL19" s="99"/>
      <c r="AP19" s="91"/>
      <c r="AQ19" s="14"/>
      <c r="AR19"/>
      <c r="AS19" s="168" t="str">
        <f>CONCATENATE(" Young's Modulus ",'Static Data Summary'!$O$16,":")</f>
        <v xml:space="preserve"> Young's Modulus [Mpsi]:</v>
      </c>
      <c r="AT19" s="169">
        <v>9.0146370457256086</v>
      </c>
      <c r="AU19" s="174">
        <v>0.2</v>
      </c>
      <c r="AV19" s="99"/>
    </row>
    <row r="20" spans="12:48" ht="15" thickBot="1" x14ac:dyDescent="0.35">
      <c r="L20" s="72"/>
      <c r="M20" s="71" t="s">
        <v>17</v>
      </c>
      <c r="N20" s="44"/>
      <c r="O20" s="82" t="s">
        <v>15</v>
      </c>
      <c r="P20" s="36">
        <v>0.23685590688618929</v>
      </c>
      <c r="Q20" s="52">
        <v>0.5</v>
      </c>
      <c r="R20" s="81"/>
      <c r="V20" s="91"/>
      <c r="W20" s="89" t="s">
        <v>17</v>
      </c>
      <c r="X20" s="56"/>
      <c r="Y20" s="82" t="s">
        <v>15</v>
      </c>
      <c r="Z20" s="36">
        <v>0.30145779129828099</v>
      </c>
      <c r="AA20" s="61">
        <v>0.5</v>
      </c>
      <c r="AB20" s="99"/>
      <c r="AF20" s="91"/>
      <c r="AG20" s="89" t="s">
        <v>17</v>
      </c>
      <c r="AH20" s="56"/>
      <c r="AI20" s="82" t="s">
        <v>15</v>
      </c>
      <c r="AJ20" s="36">
        <v>0.30561095704342789</v>
      </c>
      <c r="AK20" s="61">
        <v>0.5</v>
      </c>
      <c r="AL20" s="99"/>
      <c r="AP20" s="91"/>
      <c r="AQ20" s="89" t="s">
        <v>17</v>
      </c>
      <c r="AR20" s="56"/>
      <c r="AS20" s="171" t="s">
        <v>15</v>
      </c>
      <c r="AT20" s="172">
        <v>0.3296321697409404</v>
      </c>
      <c r="AU20" s="175">
        <v>0.45</v>
      </c>
      <c r="AV20" s="99"/>
    </row>
    <row r="21" spans="12:48" ht="15" thickTop="1" x14ac:dyDescent="0.3">
      <c r="L21" s="72"/>
      <c r="M21" s="75" t="str">
        <f>CONCATENATE("Confining Pressure ",'Static Data Summary'!$K$16,":")</f>
        <v>Confining Pressure [psi]:</v>
      </c>
      <c r="N21" s="121">
        <v>1200.0409360730541</v>
      </c>
      <c r="O21" s="116" t="str">
        <f>CONCATENATE(" Young's Modulus ",'Static Data Summary'!$O$16,":")</f>
        <v xml:space="preserve"> Young's Modulus [Mpsi]:</v>
      </c>
      <c r="P21" s="122">
        <v>4.1763785954508794</v>
      </c>
      <c r="Q21" s="51">
        <v>0.33</v>
      </c>
      <c r="R21" s="81"/>
      <c r="V21" s="91"/>
      <c r="W21" s="75" t="str">
        <f>CONCATENATE("Confining Pressure ",'Static Data Summary'!$K$16,":")</f>
        <v>Confining Pressure [psi]:</v>
      </c>
      <c r="X21" s="123">
        <v>2200.1080171358753</v>
      </c>
      <c r="Y21" s="116" t="str">
        <f>CONCATENATE(" Young's Modulus ",'Static Data Summary'!$O$16,":")</f>
        <v xml:space="preserve"> Young's Modulus [Mpsi]:</v>
      </c>
      <c r="Z21" s="122">
        <v>6.2155380403013067</v>
      </c>
      <c r="AA21" s="60">
        <v>0.33</v>
      </c>
      <c r="AB21" s="99"/>
      <c r="AF21" s="91"/>
      <c r="AG21" s="75" t="str">
        <f>CONCATENATE("Confining Pressure ",'Static Data Summary'!$K$16,":")</f>
        <v>Confining Pressure [psi]:</v>
      </c>
      <c r="AH21" s="123">
        <v>4200.0330242825548</v>
      </c>
      <c r="AI21" s="116" t="str">
        <f>CONCATENATE(" Young's Modulus ",'Static Data Summary'!$O$16,":")</f>
        <v xml:space="preserve"> Young's Modulus [Mpsi]:</v>
      </c>
      <c r="AJ21" s="122">
        <v>8.0742395517212167</v>
      </c>
      <c r="AK21" s="60">
        <v>0.33</v>
      </c>
      <c r="AL21" s="99"/>
      <c r="AP21" s="91"/>
      <c r="AQ21" s="75" t="str">
        <f>CONCATENATE("Confining Pressure ",'Static Data Summary'!$K$16,":")</f>
        <v>Confining Pressure [psi]:</v>
      </c>
      <c r="AR21" s="123">
        <v>6199.899319826206</v>
      </c>
      <c r="AS21" s="116" t="str">
        <f>CONCATENATE(" Young's Modulus ",'Static Data Summary'!$O$16,":")</f>
        <v xml:space="preserve"> Young's Modulus [Mpsi]:</v>
      </c>
      <c r="AT21" s="122">
        <v>9.3736875964230251</v>
      </c>
      <c r="AU21" s="60">
        <v>0.33</v>
      </c>
      <c r="AV21" s="99"/>
    </row>
    <row r="22" spans="12:48" x14ac:dyDescent="0.3">
      <c r="L22" s="72"/>
      <c r="M22" s="75" t="str">
        <f>CONCATENATE("Pore Pressure ",'Static Data Summary'!$L$16,":")</f>
        <v>Pore Pressure [psi]:</v>
      </c>
      <c r="N22" s="121">
        <v>0</v>
      </c>
      <c r="O22" s="82" t="s">
        <v>15</v>
      </c>
      <c r="P22" s="36">
        <v>0.28278414995541612</v>
      </c>
      <c r="Q22" s="52">
        <v>0.67</v>
      </c>
      <c r="R22" s="81"/>
      <c r="V22" s="91"/>
      <c r="W22" s="75" t="str">
        <f>CONCATENATE("Pore Pressure ",'Static Data Summary'!$L$16,":")</f>
        <v>Pore Pressure [psi]:</v>
      </c>
      <c r="X22" s="123">
        <v>0</v>
      </c>
      <c r="Y22" s="82" t="s">
        <v>15</v>
      </c>
      <c r="Z22" s="36">
        <v>0.3313502973018066</v>
      </c>
      <c r="AA22" s="61">
        <v>0.67</v>
      </c>
      <c r="AB22" s="99"/>
      <c r="AF22" s="91"/>
      <c r="AG22" s="75" t="str">
        <f>CONCATENATE("Pore Pressure ",'Static Data Summary'!$L$16,":")</f>
        <v>Pore Pressure [psi]:</v>
      </c>
      <c r="AH22" s="123">
        <v>0</v>
      </c>
      <c r="AI22" s="82" t="s">
        <v>15</v>
      </c>
      <c r="AJ22" s="36">
        <v>0.33619201541530597</v>
      </c>
      <c r="AK22" s="61">
        <v>0.67</v>
      </c>
      <c r="AL22" s="99"/>
      <c r="AP22" s="91"/>
      <c r="AQ22" s="75" t="str">
        <f>CONCATENATE("Pore Pressure ",'Static Data Summary'!$L$16,":")</f>
        <v>Pore Pressure [psi]:</v>
      </c>
      <c r="AR22" s="123">
        <v>0</v>
      </c>
      <c r="AS22" s="82" t="s">
        <v>15</v>
      </c>
      <c r="AT22" s="36">
        <v>0.42453025033797587</v>
      </c>
      <c r="AU22" s="61">
        <v>0.67</v>
      </c>
      <c r="AV22" s="99"/>
    </row>
    <row r="23" spans="12:48" x14ac:dyDescent="0.3">
      <c r="L23" s="72"/>
      <c r="M23" s="73" t="str">
        <f>IF('Static Data Summary'!$K$16="[psi]","Temperature [°F]:",IF('Static Data Summary'!$K$16="[MPa]","Temperature [°C]:","error"))</f>
        <v>Temperature [°F]:</v>
      </c>
      <c r="N23" s="83">
        <v>265.464737442922</v>
      </c>
      <c r="O23" s="116" t="str">
        <f>CONCATENATE(" Young's Modulus ",'Static Data Summary'!$O$16,":")</f>
        <v xml:space="preserve"> Young's Modulus [Mpsi]:</v>
      </c>
      <c r="P23" s="122">
        <v>3.582322893271165</v>
      </c>
      <c r="Q23" s="54">
        <v>0.25</v>
      </c>
      <c r="R23" s="81"/>
      <c r="V23" s="91"/>
      <c r="W23" s="75" t="str">
        <f>IF('Static Data Summary'!$K$16="[psi]","Temperature [°F]:",IF('Static Data Summary'!$K$16="[MPa]","Temperature [°C]:","error"))</f>
        <v>Temperature [°F]:</v>
      </c>
      <c r="X23" s="100">
        <v>268.77654834761319</v>
      </c>
      <c r="Y23" s="116" t="str">
        <f>CONCATENATE(" Young's Modulus ",'Static Data Summary'!$O$16,":")</f>
        <v xml:space="preserve"> Young's Modulus [Mpsi]:</v>
      </c>
      <c r="Z23" s="122">
        <v>3.941394504986639</v>
      </c>
      <c r="AA23" s="54">
        <v>0.11</v>
      </c>
      <c r="AB23" s="99"/>
      <c r="AF23" s="91"/>
      <c r="AG23" s="75" t="str">
        <f>IF('Static Data Summary'!$K$16="[psi]","Temperature [°F]:",IF('Static Data Summary'!$K$16="[MPa]","Temperature [°C]:","error"))</f>
        <v>Temperature [°F]:</v>
      </c>
      <c r="AH23" s="100">
        <v>264.07630242825621</v>
      </c>
      <c r="AI23" s="116" t="str">
        <f>CONCATENATE(" Young's Modulus ",'Static Data Summary'!$O$16,":")</f>
        <v xml:space="preserve"> Young's Modulus [Mpsi]:</v>
      </c>
      <c r="AJ23" s="122">
        <v>4.9876434134912992</v>
      </c>
      <c r="AK23" s="54">
        <v>0.01</v>
      </c>
      <c r="AL23" s="99"/>
      <c r="AP23" s="91"/>
      <c r="AQ23" s="75" t="str">
        <f>IF('Static Data Summary'!$K$16="[psi]","Temperature [°F]:",IF('Static Data Summary'!$K$16="[MPa]","Temperature [°C]:","error"))</f>
        <v>Temperature [°F]:</v>
      </c>
      <c r="AR23" s="100">
        <v>267.48295706705233</v>
      </c>
      <c r="AS23" s="116" t="str">
        <f>CONCATENATE(" Young's Modulus ",'Static Data Summary'!$O$16,":")</f>
        <v xml:space="preserve"> Young's Modulus [Mpsi]:</v>
      </c>
      <c r="AT23" s="122" t="e">
        <v>#N/A</v>
      </c>
      <c r="AU23" s="54" t="e">
        <v>#N/A</v>
      </c>
      <c r="AV23" s="99"/>
    </row>
    <row r="24" spans="12:48" ht="16.8" thickBot="1" x14ac:dyDescent="0.35">
      <c r="L24" s="84"/>
      <c r="M24" s="85" t="s">
        <v>79</v>
      </c>
      <c r="N24" s="86">
        <v>5.0000000000000004E-6</v>
      </c>
      <c r="O24" s="85" t="s">
        <v>15</v>
      </c>
      <c r="P24" s="37">
        <v>0.19928352209055478</v>
      </c>
      <c r="Q24" s="55">
        <v>0.35</v>
      </c>
      <c r="R24" s="87"/>
      <c r="V24" s="101"/>
      <c r="W24" s="102" t="s">
        <v>81</v>
      </c>
      <c r="X24" s="103">
        <v>5.0000000000000004E-6</v>
      </c>
      <c r="Y24" s="85" t="s">
        <v>15</v>
      </c>
      <c r="Z24" s="37">
        <v>0.17999345269042419</v>
      </c>
      <c r="AA24" s="55">
        <v>0.21000000000000002</v>
      </c>
      <c r="AB24" s="104"/>
      <c r="AF24" s="101"/>
      <c r="AG24" s="102" t="s">
        <v>81</v>
      </c>
      <c r="AH24" s="103">
        <v>5.0000000000000004E-6</v>
      </c>
      <c r="AI24" s="85" t="s">
        <v>15</v>
      </c>
      <c r="AJ24" s="37">
        <v>0.15466705125688712</v>
      </c>
      <c r="AK24" s="55">
        <v>0.11</v>
      </c>
      <c r="AL24" s="104"/>
      <c r="AP24" s="101"/>
      <c r="AQ24" s="102" t="s">
        <v>81</v>
      </c>
      <c r="AR24" s="103">
        <v>5.0000000000000004E-6</v>
      </c>
      <c r="AS24" s="85" t="s">
        <v>15</v>
      </c>
      <c r="AT24" s="37" t="e">
        <v>#N/A</v>
      </c>
      <c r="AU24" s="55" t="e">
        <v>#N/A</v>
      </c>
      <c r="AV24" s="104"/>
    </row>
    <row r="26" spans="12:48" x14ac:dyDescent="0.3">
      <c r="N26" s="149"/>
      <c r="X26" s="149"/>
      <c r="AH26" s="149"/>
      <c r="AR26" s="149"/>
    </row>
    <row r="44" spans="14:44" x14ac:dyDescent="0.3">
      <c r="N44" s="149"/>
      <c r="X44" s="149"/>
      <c r="AH44" s="149"/>
      <c r="AR44" s="149"/>
    </row>
    <row r="56" spans="2:13" x14ac:dyDescent="0.3">
      <c r="B56" s="68"/>
      <c r="C56" s="68"/>
      <c r="L56" s="65"/>
      <c r="M56" s="96"/>
    </row>
    <row r="57" spans="2:13" x14ac:dyDescent="0.3">
      <c r="B57" s="68"/>
      <c r="C57" s="68"/>
      <c r="L57" s="97"/>
      <c r="M57" s="96"/>
    </row>
    <row r="58" spans="2:13" x14ac:dyDescent="0.3">
      <c r="B58" s="68"/>
      <c r="C58" s="68"/>
      <c r="L58" s="65"/>
      <c r="M58" s="96"/>
    </row>
    <row r="59" spans="2:13" ht="15" customHeight="1" x14ac:dyDescent="0.3">
      <c r="B59" s="68"/>
      <c r="C59" s="66"/>
      <c r="D59" s="66"/>
      <c r="E59" s="66"/>
      <c r="F59" s="66"/>
      <c r="G59" s="66"/>
      <c r="H59" s="66"/>
      <c r="I59" s="66"/>
      <c r="J59" s="66"/>
    </row>
  </sheetData>
  <mergeCells count="20">
    <mergeCell ref="H3:I3"/>
    <mergeCell ref="R3:S3"/>
    <mergeCell ref="AB3:AC3"/>
    <mergeCell ref="AL3:AM3"/>
    <mergeCell ref="AV3:AW3"/>
    <mergeCell ref="A6:I6"/>
    <mergeCell ref="K6:S6"/>
    <mergeCell ref="U6:AC6"/>
    <mergeCell ref="AE6:AM6"/>
    <mergeCell ref="AO6:AW6"/>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77EF0-48DE-4289-BD76-CF14F06C7C3D}">
  <sheetPr>
    <tabColor rgb="FFF79646"/>
  </sheetPr>
  <dimension ref="A1:V32"/>
  <sheetViews>
    <sheetView showGridLines="0" zoomScaleNormal="100" zoomScaleSheetLayoutView="100" workbookViewId="0">
      <selection activeCell="M32" sqref="M32"/>
    </sheetView>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22"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4.4" x14ac:dyDescent="0.3">
      <c r="A5" s="602" t="s">
        <v>319</v>
      </c>
      <c r="B5" s="29"/>
      <c r="C5" s="25"/>
      <c r="D5" s="28"/>
      <c r="E5" s="28"/>
      <c r="F5" s="28"/>
      <c r="G5" s="28"/>
      <c r="H5" s="28"/>
      <c r="I5" s="28"/>
      <c r="J5" s="28"/>
      <c r="K5" s="26"/>
      <c r="L5" s="29"/>
      <c r="M5" s="25"/>
      <c r="N5" s="28"/>
      <c r="O5" s="28"/>
      <c r="P5" s="28"/>
      <c r="Q5" s="28"/>
      <c r="R5" s="28"/>
    </row>
    <row r="6" spans="1:22" ht="15.6" x14ac:dyDescent="0.3">
      <c r="A6" s="27" t="s">
        <v>23</v>
      </c>
      <c r="B6" s="27"/>
      <c r="C6" s="28"/>
      <c r="D6" s="28"/>
      <c r="E6" s="28"/>
      <c r="F6" s="28"/>
      <c r="G6" s="28"/>
      <c r="H6" s="28"/>
      <c r="I6" s="28"/>
      <c r="J6" s="28"/>
      <c r="K6" s="557" t="s">
        <v>23</v>
      </c>
      <c r="L6" s="557"/>
      <c r="M6" s="557"/>
      <c r="N6" s="557"/>
      <c r="O6" s="557"/>
      <c r="P6" s="557"/>
      <c r="Q6" s="557"/>
      <c r="R6" s="557"/>
      <c r="S6" s="557"/>
      <c r="T6" s="557"/>
      <c r="U6" s="557"/>
      <c r="V6" s="557"/>
    </row>
    <row r="7" spans="1:22" ht="13.8" thickBot="1" x14ac:dyDescent="0.3"/>
    <row r="8" spans="1:22" ht="59.4" thickBot="1" x14ac:dyDescent="0.3">
      <c r="B8" s="118" t="s">
        <v>30</v>
      </c>
      <c r="L8" s="31" t="s">
        <v>25</v>
      </c>
      <c r="M8" s="189" t="s">
        <v>141</v>
      </c>
      <c r="N8" s="189" t="s">
        <v>134</v>
      </c>
      <c r="O8" s="189" t="s">
        <v>135</v>
      </c>
      <c r="P8" s="189" t="s">
        <v>136</v>
      </c>
      <c r="Q8" s="189" t="s">
        <v>26</v>
      </c>
      <c r="R8" s="189" t="s">
        <v>137</v>
      </c>
      <c r="S8" s="189" t="s">
        <v>139</v>
      </c>
      <c r="T8" s="189" t="s">
        <v>28</v>
      </c>
      <c r="U8" s="190" t="s">
        <v>138</v>
      </c>
    </row>
    <row r="9" spans="1:22" ht="14.4" x14ac:dyDescent="0.25">
      <c r="L9" s="39" t="s">
        <v>262</v>
      </c>
      <c r="M9" s="106">
        <v>2355.62</v>
      </c>
      <c r="N9" s="124">
        <v>1200</v>
      </c>
      <c r="O9" s="124">
        <v>36789.25528701939</v>
      </c>
      <c r="P9" s="124">
        <v>37989.25528701939</v>
      </c>
      <c r="Q9" s="558">
        <v>7.2898983050847459</v>
      </c>
      <c r="R9" s="560">
        <v>29241.377320917691</v>
      </c>
      <c r="S9" s="562">
        <v>49.353466020542697</v>
      </c>
      <c r="T9" s="558">
        <v>1.1648041069133652</v>
      </c>
      <c r="U9" s="565">
        <v>5415.1076445343815</v>
      </c>
    </row>
    <row r="10" spans="1:22" ht="14.4" x14ac:dyDescent="0.25">
      <c r="L10" s="40" t="s">
        <v>263</v>
      </c>
      <c r="M10" s="107">
        <v>2355.62</v>
      </c>
      <c r="N10" s="125">
        <v>2200</v>
      </c>
      <c r="O10" s="125">
        <v>43079.153592104136</v>
      </c>
      <c r="P10" s="125">
        <v>45279.153592104136</v>
      </c>
      <c r="Q10" s="558"/>
      <c r="R10" s="560"/>
      <c r="S10" s="563"/>
      <c r="T10" s="563"/>
      <c r="U10" s="565"/>
    </row>
    <row r="11" spans="1:22" ht="14.4" x14ac:dyDescent="0.25">
      <c r="L11" s="41" t="s">
        <v>264</v>
      </c>
      <c r="M11" s="108">
        <v>2355.62</v>
      </c>
      <c r="N11" s="126">
        <v>4200</v>
      </c>
      <c r="O11" s="126">
        <v>55658.950202273627</v>
      </c>
      <c r="P11" s="126">
        <v>59858.950202273627</v>
      </c>
      <c r="Q11" s="558"/>
      <c r="R11" s="560"/>
      <c r="S11" s="563"/>
      <c r="T11" s="563"/>
      <c r="U11" s="565"/>
    </row>
    <row r="12" spans="1:22" ht="14.4" x14ac:dyDescent="0.25">
      <c r="L12" s="42" t="s">
        <v>265</v>
      </c>
      <c r="M12" s="109">
        <v>2355.62</v>
      </c>
      <c r="N12" s="127">
        <v>6200</v>
      </c>
      <c r="O12" s="127">
        <v>68238.746812443118</v>
      </c>
      <c r="P12" s="127">
        <v>74438.746812443118</v>
      </c>
      <c r="Q12" s="558"/>
      <c r="R12" s="560"/>
      <c r="S12" s="563"/>
      <c r="T12" s="563"/>
      <c r="U12" s="565"/>
    </row>
    <row r="13" spans="1:22" ht="15" thickBot="1" x14ac:dyDescent="0.3">
      <c r="L13" s="110"/>
      <c r="M13" s="111"/>
      <c r="N13" s="112"/>
      <c r="O13" s="112"/>
      <c r="P13" s="112"/>
      <c r="Q13" s="559"/>
      <c r="R13" s="561"/>
      <c r="S13" s="564"/>
      <c r="T13" s="564"/>
      <c r="U13" s="566"/>
    </row>
    <row r="14" spans="1:22" ht="13.8" thickBot="1" x14ac:dyDescent="0.3"/>
    <row r="15" spans="1:22" ht="12.75" customHeight="1" x14ac:dyDescent="0.25">
      <c r="L15" s="548" t="s">
        <v>32</v>
      </c>
      <c r="M15" s="549"/>
      <c r="N15" s="549"/>
      <c r="O15" s="549"/>
      <c r="P15" s="549"/>
      <c r="Q15" s="549"/>
      <c r="R15" s="549"/>
      <c r="S15" s="549"/>
      <c r="T15" s="549"/>
      <c r="U15" s="550"/>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x14ac:dyDescent="0.25">
      <c r="L18" s="551"/>
      <c r="M18" s="552"/>
      <c r="N18" s="552"/>
      <c r="O18" s="552"/>
      <c r="P18" s="552"/>
      <c r="Q18" s="552"/>
      <c r="R18" s="552"/>
      <c r="S18" s="552"/>
      <c r="T18" s="552"/>
      <c r="U18" s="553"/>
    </row>
    <row r="19" spans="2:21" ht="13.8" thickBot="1" x14ac:dyDescent="0.3">
      <c r="L19" s="554"/>
      <c r="M19" s="555"/>
      <c r="N19" s="555"/>
      <c r="O19" s="555"/>
      <c r="P19" s="555"/>
      <c r="Q19" s="555"/>
      <c r="R19" s="555"/>
      <c r="S19" s="555"/>
      <c r="T19" s="555"/>
      <c r="U19" s="556"/>
    </row>
    <row r="20" spans="2:21" ht="13.8" thickBot="1" x14ac:dyDescent="0.3"/>
    <row r="21" spans="2:21" x14ac:dyDescent="0.25">
      <c r="L21" s="583" t="s">
        <v>253</v>
      </c>
      <c r="M21" s="584"/>
      <c r="N21" s="584"/>
      <c r="O21" s="584"/>
      <c r="P21" s="584"/>
      <c r="Q21" s="584"/>
      <c r="R21" s="584"/>
      <c r="S21" s="584"/>
      <c r="T21" s="584"/>
      <c r="U21" s="585"/>
    </row>
    <row r="22" spans="2:21" x14ac:dyDescent="0.25">
      <c r="L22" s="586"/>
      <c r="M22" s="587"/>
      <c r="N22" s="587"/>
      <c r="O22" s="587"/>
      <c r="P22" s="587"/>
      <c r="Q22" s="587"/>
      <c r="R22" s="587"/>
      <c r="S22" s="587"/>
      <c r="T22" s="587"/>
      <c r="U22" s="588"/>
    </row>
    <row r="23" spans="2:21" ht="13.8" thickBot="1" x14ac:dyDescent="0.3">
      <c r="L23" s="589"/>
      <c r="M23" s="590"/>
      <c r="N23" s="590"/>
      <c r="O23" s="590"/>
      <c r="P23" s="590"/>
      <c r="Q23" s="590"/>
      <c r="R23" s="590"/>
      <c r="S23" s="590"/>
      <c r="T23" s="590"/>
      <c r="U23" s="591"/>
    </row>
    <row r="32" spans="2:21" x14ac:dyDescent="0.25">
      <c r="B32" s="118" t="s">
        <v>31</v>
      </c>
    </row>
  </sheetData>
  <mergeCells count="17">
    <mergeCell ref="L21:U23"/>
    <mergeCell ref="L15:U19"/>
    <mergeCell ref="H3:I3"/>
    <mergeCell ref="Q3:R3"/>
    <mergeCell ref="U3:V3"/>
    <mergeCell ref="K6:V6"/>
    <mergeCell ref="Q9:Q13"/>
    <mergeCell ref="R9:R13"/>
    <mergeCell ref="S9:S13"/>
    <mergeCell ref="T9:T13"/>
    <mergeCell ref="U9:U13"/>
    <mergeCell ref="H1:I1"/>
    <mergeCell ref="Q1:R1"/>
    <mergeCell ref="U1:V1"/>
    <mergeCell ref="H2:I2"/>
    <mergeCell ref="Q2:R2"/>
    <mergeCell ref="U2:V2"/>
  </mergeCells>
  <pageMargins left="0.7" right="0.7" top="0.75" bottom="0.75" header="0.3" footer="0.3"/>
  <pageSetup scale="77" orientation="portrait" r:id="rId1"/>
  <colBreaks count="1" manualBreakCount="1">
    <brk id="9" max="58" man="1"/>
  </colBreaks>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D51C6-8879-4EAE-B7FE-2D9592C62121}">
  <sheetPr>
    <tabColor rgb="FFFF99FF"/>
    <pageSetUpPr fitToPage="1"/>
  </sheetPr>
  <dimension ref="A1:AW59"/>
  <sheetViews>
    <sheetView showGridLines="0" showWhiteSpace="0" zoomScaleNormal="100" zoomScaleSheetLayoutView="100" zoomScalePageLayoutView="50" workbookViewId="0">
      <selection activeCell="A5" sqref="A5:XFD5"/>
    </sheetView>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bestFit="1"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32.3320312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x14ac:dyDescent="0.3">
      <c r="A5" s="601" t="s">
        <v>322</v>
      </c>
      <c r="C5" s="63"/>
      <c r="D5" s="66"/>
      <c r="E5" s="66"/>
      <c r="F5" s="66"/>
      <c r="G5" s="66"/>
      <c r="H5" s="66"/>
      <c r="I5" s="66"/>
      <c r="J5" s="66"/>
      <c r="M5" s="63"/>
      <c r="N5" s="66"/>
      <c r="O5" s="66"/>
      <c r="P5" s="66"/>
      <c r="Q5" s="66"/>
      <c r="R5" s="66"/>
      <c r="S5" s="66"/>
      <c r="T5" s="66"/>
      <c r="W5" s="63"/>
      <c r="X5" s="66"/>
      <c r="Y5" s="66"/>
      <c r="Z5" s="66"/>
      <c r="AA5" s="66"/>
      <c r="AB5" s="66"/>
      <c r="AC5" s="66"/>
      <c r="AG5" s="63"/>
      <c r="AH5" s="66"/>
      <c r="AI5" s="66"/>
      <c r="AJ5" s="66"/>
      <c r="AK5" s="66"/>
      <c r="AL5" s="66"/>
      <c r="AM5" s="66"/>
      <c r="AQ5" s="63"/>
      <c r="AR5" s="66"/>
      <c r="AS5" s="66"/>
      <c r="AT5" s="66"/>
      <c r="AU5" s="66"/>
      <c r="AV5" s="66"/>
      <c r="AW5" s="66"/>
    </row>
    <row r="6" spans="1:49" ht="15.6" x14ac:dyDescent="0.3">
      <c r="A6" s="546" t="s">
        <v>23</v>
      </c>
      <c r="B6" s="546"/>
      <c r="C6" s="546"/>
      <c r="D6" s="546"/>
      <c r="E6" s="546"/>
      <c r="F6" s="546"/>
      <c r="G6" s="546"/>
      <c r="H6" s="546"/>
      <c r="I6" s="546"/>
      <c r="K6" s="546" t="s">
        <v>36</v>
      </c>
      <c r="L6" s="546"/>
      <c r="M6" s="546"/>
      <c r="N6" s="546"/>
      <c r="O6" s="546"/>
      <c r="P6" s="546"/>
      <c r="Q6" s="546"/>
      <c r="R6" s="546"/>
      <c r="S6" s="546"/>
      <c r="U6" s="546" t="s">
        <v>37</v>
      </c>
      <c r="V6" s="546"/>
      <c r="W6" s="546"/>
      <c r="X6" s="546"/>
      <c r="Y6" s="546"/>
      <c r="Z6" s="546"/>
      <c r="AA6" s="546"/>
      <c r="AB6" s="546"/>
      <c r="AC6" s="546"/>
      <c r="AE6" s="546" t="s">
        <v>38</v>
      </c>
      <c r="AF6" s="546"/>
      <c r="AG6" s="546"/>
      <c r="AH6" s="546"/>
      <c r="AI6" s="546"/>
      <c r="AJ6" s="546"/>
      <c r="AK6" s="546"/>
      <c r="AL6" s="546"/>
      <c r="AM6" s="546"/>
      <c r="AO6" s="546" t="s">
        <v>39</v>
      </c>
      <c r="AP6" s="546"/>
      <c r="AQ6" s="546"/>
      <c r="AR6" s="546"/>
      <c r="AS6" s="546"/>
      <c r="AT6" s="546"/>
      <c r="AU6" s="546"/>
      <c r="AV6" s="546"/>
      <c r="AW6" s="546"/>
    </row>
    <row r="7" spans="1:49" ht="15" thickBot="1" x14ac:dyDescent="0.35">
      <c r="A7" s="67"/>
      <c r="B7" s="67"/>
      <c r="C7" s="66"/>
      <c r="D7" s="66"/>
      <c r="E7" s="66"/>
      <c r="F7" s="66"/>
      <c r="G7" s="66"/>
      <c r="H7" s="66"/>
      <c r="I7" s="66"/>
      <c r="J7" s="66"/>
      <c r="K7" s="63"/>
      <c r="L7" s="66"/>
      <c r="M7" s="66"/>
      <c r="N7" s="66"/>
      <c r="O7" s="66"/>
      <c r="P7" s="66"/>
      <c r="Q7" s="66"/>
      <c r="R7" s="66"/>
      <c r="S7" s="66"/>
      <c r="T7" s="66"/>
      <c r="U7" s="66"/>
      <c r="W7" s="68"/>
      <c r="AJ7" s="68"/>
      <c r="AW7" s="68"/>
    </row>
    <row r="8" spans="1:49" ht="15" thickBot="1" x14ac:dyDescent="0.35">
      <c r="A8" s="68"/>
      <c r="B8" s="188" t="s">
        <v>24</v>
      </c>
      <c r="L8" s="70"/>
      <c r="M8" s="71" t="s">
        <v>10</v>
      </c>
      <c r="N8" s="44"/>
      <c r="O8" s="71" t="s">
        <v>11</v>
      </c>
      <c r="P8" s="44"/>
      <c r="Q8" s="45"/>
      <c r="R8" s="70"/>
      <c r="V8" s="88"/>
      <c r="W8" s="89" t="s">
        <v>10</v>
      </c>
      <c r="X8" s="56"/>
      <c r="Y8" s="89" t="s">
        <v>11</v>
      </c>
      <c r="Z8" s="56"/>
      <c r="AA8" s="57"/>
      <c r="AB8" s="90"/>
      <c r="AF8" s="88"/>
      <c r="AG8" s="89" t="s">
        <v>10</v>
      </c>
      <c r="AH8" s="56"/>
      <c r="AI8" s="89" t="s">
        <v>11</v>
      </c>
      <c r="AJ8" s="56"/>
      <c r="AK8" s="57"/>
      <c r="AL8" s="90"/>
      <c r="AP8" s="88"/>
      <c r="AQ8" s="89" t="s">
        <v>10</v>
      </c>
      <c r="AR8" s="56"/>
      <c r="AS8" s="89" t="s">
        <v>11</v>
      </c>
      <c r="AT8" s="56"/>
      <c r="AU8" s="57"/>
      <c r="AV8" s="90"/>
      <c r="AW8" s="69"/>
    </row>
    <row r="9" spans="1:49" ht="15" thickTop="1" x14ac:dyDescent="0.3">
      <c r="L9" s="72"/>
      <c r="M9" s="73" t="s">
        <v>12</v>
      </c>
      <c r="N9" s="148" t="s">
        <v>270</v>
      </c>
      <c r="O9" s="73" t="str">
        <f>CONCATENATE("Max. Compressive Stress ",'Static Data Summary'!$M$16,":")</f>
        <v>Max. Compressive Stress [psi]:</v>
      </c>
      <c r="P9" s="121">
        <v>25203.898772713801</v>
      </c>
      <c r="Q9" s="115"/>
      <c r="R9" s="72"/>
      <c r="V9" s="91"/>
      <c r="W9" s="75" t="s">
        <v>12</v>
      </c>
      <c r="X9" s="92" t="s">
        <v>271</v>
      </c>
      <c r="Y9" s="73" t="str">
        <f>CONCATENATE("Max. Compressive Stress ",'Static Data Summary'!$M$16,":")</f>
        <v>Max. Compressive Stress [psi]:</v>
      </c>
      <c r="Z9" s="121">
        <v>35833.38299594105</v>
      </c>
      <c r="AA9" s="115"/>
      <c r="AB9" s="91"/>
      <c r="AF9" s="91"/>
      <c r="AG9" s="75" t="s">
        <v>12</v>
      </c>
      <c r="AH9" s="92" t="s">
        <v>272</v>
      </c>
      <c r="AI9" s="73" t="str">
        <f>CONCATENATE("Max. Compressive Stress ",'Static Data Summary'!$M$16,":")</f>
        <v>Max. Compressive Stress [psi]:</v>
      </c>
      <c r="AJ9" s="121">
        <v>54821.295969377272</v>
      </c>
      <c r="AK9" s="115"/>
      <c r="AL9" s="91"/>
      <c r="AP9" s="91"/>
      <c r="AQ9" s="75" t="s">
        <v>12</v>
      </c>
      <c r="AR9" s="92" t="s">
        <v>273</v>
      </c>
      <c r="AS9" s="73" t="str">
        <f>CONCATENATE("Compressive Strength ",'Static Data Summary'!$N$16,":")</f>
        <v>Compressive Strength [psi]:</v>
      </c>
      <c r="AT9" s="123">
        <v>81244.893210600261</v>
      </c>
      <c r="AU9" s="117"/>
      <c r="AV9" s="91"/>
    </row>
    <row r="10" spans="1:49" x14ac:dyDescent="0.3">
      <c r="L10" s="72"/>
      <c r="M10" s="73" t="str">
        <f>CONCATENATE("Depth ",'Static Data Summary'!$B$16,":")</f>
        <v>Depth [m]:</v>
      </c>
      <c r="N10" s="53">
        <v>2357.38</v>
      </c>
      <c r="O10" s="75" t="str">
        <f>CONCATENATE("Scaled Compressive Strength ",'Static Data Summary'!$M$16,":")</f>
        <v>Scaled Compressive Strength [psi]:</v>
      </c>
      <c r="P10" s="121">
        <f>'25BA_HW_021 M-C'!P9</f>
        <v>38923.706769922304</v>
      </c>
      <c r="Q10" s="115"/>
      <c r="R10" s="72"/>
      <c r="V10" s="91"/>
      <c r="W10" s="73" t="str">
        <f>CONCATENATE("Depth ",'Static Data Summary'!$B$16,":")</f>
        <v>Depth [m]:</v>
      </c>
      <c r="X10" s="62">
        <v>2357.38</v>
      </c>
      <c r="Y10" s="75" t="str">
        <f>CONCATENATE("Scaled Compressive Strength ",'Static Data Summary'!$M$16,":")</f>
        <v>Scaled Compressive Strength [psi]:</v>
      </c>
      <c r="Z10" s="121">
        <f>'25BA_HW_021 M-C'!P10</f>
        <v>47387.944058057896</v>
      </c>
      <c r="AA10" s="115"/>
      <c r="AB10" s="91"/>
      <c r="AF10" s="91"/>
      <c r="AG10" s="73" t="str">
        <f>CONCATENATE("Depth ",'Static Data Summary'!$B$16,":")</f>
        <v>Depth [m]:</v>
      </c>
      <c r="AH10" s="62">
        <v>2357.38</v>
      </c>
      <c r="AI10" s="75" t="str">
        <f>CONCATENATE("Scaled Compressive Strength ",'Static Data Summary'!$M$16,":")</f>
        <v>Scaled Compressive Strength [psi]:</v>
      </c>
      <c r="AJ10" s="121">
        <f>'25BA_HW_021 M-C'!P11</f>
        <v>64316.418634329078</v>
      </c>
      <c r="AK10" s="115"/>
      <c r="AL10" s="91"/>
      <c r="AP10" s="91"/>
      <c r="AQ10" s="73" t="str">
        <f>CONCATENATE("Depth ",'Static Data Summary'!$B$16,":")</f>
        <v>Depth [m]:</v>
      </c>
      <c r="AR10" s="62">
        <v>2357.38</v>
      </c>
      <c r="AS10" s="75"/>
      <c r="AT10" s="46"/>
      <c r="AU10" s="49"/>
      <c r="AV10" s="91"/>
    </row>
    <row r="11" spans="1:49" ht="15" thickBot="1" x14ac:dyDescent="0.35">
      <c r="L11" s="72"/>
      <c r="M11" s="73" t="str">
        <f>CONCATENATE("Length ",'Static Data Summary'!$E$16,":")</f>
        <v>Length [in]:</v>
      </c>
      <c r="N11" s="76">
        <v>2.3169</v>
      </c>
      <c r="O11" s="73"/>
      <c r="Q11" s="49"/>
      <c r="R11" s="72"/>
      <c r="V11" s="91"/>
      <c r="W11" s="73" t="str">
        <f>CONCATENATE("Length ",'Static Data Summary'!$E$16,":")</f>
        <v>Length [in]:</v>
      </c>
      <c r="X11" s="93">
        <v>2.3169</v>
      </c>
      <c r="Y11" s="75"/>
      <c r="Z11"/>
      <c r="AA11" s="58"/>
      <c r="AB11" s="91"/>
      <c r="AF11" s="91"/>
      <c r="AG11" s="73" t="str">
        <f>CONCATENATE("Length ",'Static Data Summary'!$E$16,":")</f>
        <v>Length [in]:</v>
      </c>
      <c r="AH11" s="93">
        <v>2.3169</v>
      </c>
      <c r="AI11" s="75"/>
      <c r="AJ11"/>
      <c r="AK11" s="58"/>
      <c r="AL11" s="91"/>
      <c r="AP11" s="91"/>
      <c r="AQ11" s="73" t="str">
        <f>CONCATENATE("Length ",'Static Data Summary'!$E$16,":")</f>
        <v>Length [in]:</v>
      </c>
      <c r="AR11" s="93">
        <v>2.3169</v>
      </c>
      <c r="AS11" s="75"/>
      <c r="AT11"/>
      <c r="AU11" s="58"/>
      <c r="AV11" s="91"/>
    </row>
    <row r="12" spans="1:49" ht="15" thickBot="1" x14ac:dyDescent="0.35">
      <c r="L12" s="72"/>
      <c r="M12" s="73" t="str">
        <f>CONCATENATE("Diameter ",'Static Data Summary'!$F$16,":")</f>
        <v>Diameter [in]:</v>
      </c>
      <c r="N12" s="76">
        <v>1.5007999999999999</v>
      </c>
      <c r="O12" s="71" t="s">
        <v>13</v>
      </c>
      <c r="P12" s="44"/>
      <c r="Q12" s="45"/>
      <c r="R12" s="77"/>
      <c r="V12" s="91"/>
      <c r="W12" s="75" t="str">
        <f>CONCATENATE("Diameter ",'Static Data Summary'!$F$16,":")</f>
        <v>Diameter [in]:</v>
      </c>
      <c r="X12" s="93">
        <v>1.5007999999999999</v>
      </c>
      <c r="Y12" s="89" t="s">
        <v>13</v>
      </c>
      <c r="Z12" s="56"/>
      <c r="AA12" s="57"/>
      <c r="AB12" s="94"/>
      <c r="AF12" s="91"/>
      <c r="AG12" s="75" t="str">
        <f>CONCATENATE("Diameter ",'Static Data Summary'!$F$16,":")</f>
        <v>Diameter [in]:</v>
      </c>
      <c r="AH12" s="93">
        <v>1.5007999999999999</v>
      </c>
      <c r="AI12" s="89" t="s">
        <v>13</v>
      </c>
      <c r="AJ12" s="56"/>
      <c r="AK12" s="57"/>
      <c r="AL12" s="94"/>
      <c r="AP12" s="91"/>
      <c r="AQ12" s="75" t="str">
        <f>CONCATENATE("Diameter ",'Static Data Summary'!$F$16,":")</f>
        <v>Diameter [in]:</v>
      </c>
      <c r="AR12" s="93">
        <v>1.5007999999999999</v>
      </c>
      <c r="AS12" s="89" t="s">
        <v>13</v>
      </c>
      <c r="AT12" s="56"/>
      <c r="AU12" s="57"/>
      <c r="AV12" s="94"/>
    </row>
    <row r="13" spans="1:49" ht="15" thickTop="1" x14ac:dyDescent="0.3">
      <c r="L13" s="72"/>
      <c r="M13" s="73" t="s">
        <v>14</v>
      </c>
      <c r="N13" s="78">
        <v>1.5437766524520256</v>
      </c>
      <c r="O13" s="79"/>
      <c r="Q13" s="50" t="s">
        <v>98</v>
      </c>
      <c r="R13" s="72"/>
      <c r="V13" s="91"/>
      <c r="W13" s="75" t="s">
        <v>14</v>
      </c>
      <c r="X13" s="95">
        <v>1.5437766524520256</v>
      </c>
      <c r="Y13" s="14"/>
      <c r="Z13"/>
      <c r="AA13" s="50" t="s">
        <v>98</v>
      </c>
      <c r="AB13" s="91"/>
      <c r="AF13" s="91"/>
      <c r="AG13" s="75" t="s">
        <v>14</v>
      </c>
      <c r="AH13" s="95">
        <v>1.5437766524520256</v>
      </c>
      <c r="AI13" s="14"/>
      <c r="AJ13"/>
      <c r="AK13" s="50" t="s">
        <v>98</v>
      </c>
      <c r="AL13" s="91"/>
      <c r="AP13" s="91"/>
      <c r="AQ13" s="75" t="s">
        <v>14</v>
      </c>
      <c r="AR13" s="95">
        <v>1.5437766524520256</v>
      </c>
      <c r="AS13" s="14"/>
      <c r="AT13"/>
      <c r="AU13" s="50" t="s">
        <v>98</v>
      </c>
      <c r="AV13" s="91"/>
    </row>
    <row r="14" spans="1:49" x14ac:dyDescent="0.3">
      <c r="L14" s="72"/>
      <c r="M14" s="73" t="s">
        <v>75</v>
      </c>
      <c r="N14" s="78">
        <v>181.9</v>
      </c>
      <c r="O14" s="79"/>
      <c r="Q14" s="50" t="s">
        <v>99</v>
      </c>
      <c r="R14" s="72"/>
      <c r="V14" s="91"/>
      <c r="W14" s="75" t="s">
        <v>75</v>
      </c>
      <c r="X14" s="95">
        <v>181.9</v>
      </c>
      <c r="Y14" s="14"/>
      <c r="Z14"/>
      <c r="AA14" s="50" t="s">
        <v>99</v>
      </c>
      <c r="AB14" s="91"/>
      <c r="AF14" s="91"/>
      <c r="AG14" s="75" t="s">
        <v>75</v>
      </c>
      <c r="AH14" s="95">
        <v>181.9</v>
      </c>
      <c r="AI14" s="14"/>
      <c r="AJ14"/>
      <c r="AK14" s="50" t="s">
        <v>99</v>
      </c>
      <c r="AL14" s="91"/>
      <c r="AP14" s="91"/>
      <c r="AQ14" s="75" t="s">
        <v>75</v>
      </c>
      <c r="AR14" s="95">
        <v>181.9</v>
      </c>
      <c r="AS14" s="14"/>
      <c r="AT14"/>
      <c r="AU14" s="50" t="s">
        <v>99</v>
      </c>
      <c r="AV14" s="91"/>
    </row>
    <row r="15" spans="1:49" ht="16.2" x14ac:dyDescent="0.3">
      <c r="L15" s="72"/>
      <c r="M15" s="80" t="s">
        <v>76</v>
      </c>
      <c r="N15" s="78">
        <v>2.7082499026623941</v>
      </c>
      <c r="O15" s="168" t="str">
        <f>CONCATENATE(" Young's Modulus ",'Static Data Summary'!$O$16,":")</f>
        <v xml:space="preserve"> Young's Modulus [Mpsi]:</v>
      </c>
      <c r="P15" s="169">
        <v>7.5800333900755117</v>
      </c>
      <c r="Q15" s="170">
        <v>0.45</v>
      </c>
      <c r="R15" s="81"/>
      <c r="V15" s="91"/>
      <c r="W15" s="98" t="s">
        <v>76</v>
      </c>
      <c r="X15" s="95">
        <v>2.7082499026623941</v>
      </c>
      <c r="Y15" s="168" t="str">
        <f>CONCATENATE(" Young's Modulus ",'Static Data Summary'!$O$16,":")</f>
        <v xml:space="preserve"> Young's Modulus [Mpsi]:</v>
      </c>
      <c r="Z15" s="169">
        <v>9.9904513906966397</v>
      </c>
      <c r="AA15" s="174">
        <v>0.45</v>
      </c>
      <c r="AB15" s="99"/>
      <c r="AF15" s="91"/>
      <c r="AG15" s="98" t="s">
        <v>76</v>
      </c>
      <c r="AH15" s="95">
        <v>2.7082499026623941</v>
      </c>
      <c r="AI15" s="168" t="str">
        <f>CONCATENATE(" Young's Modulus ",'Static Data Summary'!$O$16,":")</f>
        <v xml:space="preserve"> Young's Modulus [Mpsi]:</v>
      </c>
      <c r="AJ15" s="169">
        <v>10.705010576099921</v>
      </c>
      <c r="AK15" s="174">
        <v>0.45</v>
      </c>
      <c r="AL15" s="99"/>
      <c r="AP15" s="91"/>
      <c r="AQ15" s="98" t="s">
        <v>76</v>
      </c>
      <c r="AR15" s="95">
        <v>2.7082499026623941</v>
      </c>
      <c r="AS15" s="168" t="str">
        <f>CONCATENATE(" Young's Modulus ",'Static Data Summary'!$O$16,":")</f>
        <v xml:space="preserve"> Young's Modulus [Mpsi]:</v>
      </c>
      <c r="AT15" s="169">
        <v>11.142896773276815</v>
      </c>
      <c r="AU15" s="174">
        <v>0.45</v>
      </c>
      <c r="AV15" s="99"/>
    </row>
    <row r="16" spans="1:49" x14ac:dyDescent="0.3">
      <c r="L16" s="72"/>
      <c r="M16" s="73" t="s">
        <v>77</v>
      </c>
      <c r="N16" s="78">
        <v>181.9</v>
      </c>
      <c r="O16" s="171" t="s">
        <v>15</v>
      </c>
      <c r="P16" s="172">
        <v>0.26781863714780574</v>
      </c>
      <c r="Q16" s="173">
        <v>0.55000000000000004</v>
      </c>
      <c r="R16" s="81"/>
      <c r="V16" s="91"/>
      <c r="W16" s="75" t="s">
        <v>77</v>
      </c>
      <c r="X16" s="95">
        <v>181.9</v>
      </c>
      <c r="Y16" s="171" t="s">
        <v>15</v>
      </c>
      <c r="Z16" s="172">
        <v>0.32524911984492949</v>
      </c>
      <c r="AA16" s="175">
        <v>0.55000000000000004</v>
      </c>
      <c r="AB16" s="99"/>
      <c r="AF16" s="91"/>
      <c r="AG16" s="75" t="s">
        <v>77</v>
      </c>
      <c r="AH16" s="95">
        <v>181.9</v>
      </c>
      <c r="AI16" s="171" t="s">
        <v>15</v>
      </c>
      <c r="AJ16" s="172">
        <v>0.33030936330935262</v>
      </c>
      <c r="AK16" s="175">
        <v>0.55000000000000004</v>
      </c>
      <c r="AL16" s="99"/>
      <c r="AP16" s="91"/>
      <c r="AQ16" s="75" t="s">
        <v>77</v>
      </c>
      <c r="AR16" s="95">
        <v>181.9</v>
      </c>
      <c r="AS16" s="171" t="s">
        <v>15</v>
      </c>
      <c r="AT16" s="172">
        <v>0.34883578800793447</v>
      </c>
      <c r="AU16" s="175">
        <v>0.55000000000000004</v>
      </c>
      <c r="AV16" s="99"/>
    </row>
    <row r="17" spans="12:48" ht="16.2" x14ac:dyDescent="0.3">
      <c r="L17" s="72"/>
      <c r="M17" s="73" t="s">
        <v>78</v>
      </c>
      <c r="N17" s="78">
        <v>2.7082499026623941</v>
      </c>
      <c r="O17" s="116" t="str">
        <f>CONCATENATE(" Young's Modulus ",'Static Data Summary'!$O$16,":")</f>
        <v xml:space="preserve"> Young's Modulus [Mpsi]:</v>
      </c>
      <c r="P17" s="122">
        <v>8.7399967919787258</v>
      </c>
      <c r="Q17" s="51">
        <v>0.71</v>
      </c>
      <c r="R17" s="81"/>
      <c r="V17" s="91"/>
      <c r="W17" s="75" t="s">
        <v>80</v>
      </c>
      <c r="X17" s="95">
        <v>2.7082499026623941</v>
      </c>
      <c r="Y17" s="116" t="str">
        <f>CONCATENATE(" Young's Modulus ",'Static Data Summary'!$O$16,":")</f>
        <v xml:space="preserve"> Young's Modulus [Mpsi]:</v>
      </c>
      <c r="Z17" s="122">
        <v>10.255559124035598</v>
      </c>
      <c r="AA17" s="60">
        <v>0.47</v>
      </c>
      <c r="AB17" s="99"/>
      <c r="AF17" s="91"/>
      <c r="AG17" s="75" t="s">
        <v>80</v>
      </c>
      <c r="AH17" s="95">
        <v>2.7082499026623941</v>
      </c>
      <c r="AI17" s="116" t="str">
        <f>CONCATENATE(" Young's Modulus ",'Static Data Summary'!$O$16,":")</f>
        <v xml:space="preserve"> Young's Modulus [Mpsi]:</v>
      </c>
      <c r="AJ17" s="122">
        <v>10.928629345849057</v>
      </c>
      <c r="AK17" s="60">
        <v>0.33</v>
      </c>
      <c r="AL17" s="99"/>
      <c r="AP17" s="91"/>
      <c r="AQ17" s="75" t="s">
        <v>80</v>
      </c>
      <c r="AR17" s="95">
        <v>2.7082499026623941</v>
      </c>
      <c r="AS17" s="116" t="str">
        <f>CONCATENATE(" Young's Modulus ",'Static Data Summary'!$O$16,":")</f>
        <v xml:space="preserve"> Young's Modulus [Mpsi]:</v>
      </c>
      <c r="AT17" s="122">
        <v>11.298201816386429</v>
      </c>
      <c r="AU17" s="60">
        <v>0.42</v>
      </c>
      <c r="AV17" s="99"/>
    </row>
    <row r="18" spans="12:48" x14ac:dyDescent="0.3">
      <c r="L18" s="72"/>
      <c r="M18" s="73" t="s">
        <v>16</v>
      </c>
      <c r="N18" s="53" t="s">
        <v>33</v>
      </c>
      <c r="O18" s="82" t="s">
        <v>15</v>
      </c>
      <c r="P18" s="36">
        <v>0.36705146278499634</v>
      </c>
      <c r="Q18" s="52">
        <v>0.80999999999999994</v>
      </c>
      <c r="R18" s="81"/>
      <c r="V18" s="91"/>
      <c r="W18" s="75" t="s">
        <v>16</v>
      </c>
      <c r="X18" s="62" t="s">
        <v>33</v>
      </c>
      <c r="Y18" s="82" t="s">
        <v>15</v>
      </c>
      <c r="Z18" s="36">
        <v>0.3243019444771702</v>
      </c>
      <c r="AA18" s="61">
        <v>0.56999999999999995</v>
      </c>
      <c r="AB18" s="99"/>
      <c r="AF18" s="91"/>
      <c r="AG18" s="75" t="s">
        <v>16</v>
      </c>
      <c r="AH18" s="62" t="s">
        <v>33</v>
      </c>
      <c r="AI18" s="82" t="s">
        <v>15</v>
      </c>
      <c r="AJ18" s="36">
        <v>0.29994144142885515</v>
      </c>
      <c r="AK18" s="61">
        <v>0.43000000000000005</v>
      </c>
      <c r="AL18" s="99"/>
      <c r="AP18" s="91"/>
      <c r="AQ18" s="75" t="s">
        <v>16</v>
      </c>
      <c r="AR18" s="62" t="s">
        <v>33</v>
      </c>
      <c r="AS18" s="82" t="s">
        <v>15</v>
      </c>
      <c r="AT18" s="36">
        <v>0.3404512895725022</v>
      </c>
      <c r="AU18" s="61">
        <v>0.52</v>
      </c>
      <c r="AV18" s="99"/>
    </row>
    <row r="19" spans="12:48" ht="15" thickBot="1" x14ac:dyDescent="0.35">
      <c r="L19" s="72"/>
      <c r="M19" s="79"/>
      <c r="O19" s="116" t="str">
        <f>CONCATENATE(" Young's Modulus ",'Static Data Summary'!$O$16,":")</f>
        <v xml:space="preserve"> Young's Modulus [Mpsi]:</v>
      </c>
      <c r="P19" s="122">
        <v>6.4852696244138039</v>
      </c>
      <c r="Q19" s="51">
        <v>0.3</v>
      </c>
      <c r="R19" s="81"/>
      <c r="V19" s="91"/>
      <c r="W19" s="14"/>
      <c r="X19"/>
      <c r="Y19" s="116" t="str">
        <f>CONCATENATE(" Young's Modulus ",'Static Data Summary'!$O$16,":")</f>
        <v xml:space="preserve"> Young's Modulus [Mpsi]:</v>
      </c>
      <c r="Z19" s="122">
        <v>8.8475731481268998</v>
      </c>
      <c r="AA19" s="60">
        <v>0.3</v>
      </c>
      <c r="AB19" s="99"/>
      <c r="AF19" s="91"/>
      <c r="AG19" s="14"/>
      <c r="AH19"/>
      <c r="AI19" s="116" t="str">
        <f>CONCATENATE(" Young's Modulus ",'Static Data Summary'!$O$16,":")</f>
        <v xml:space="preserve"> Young's Modulus [Mpsi]:</v>
      </c>
      <c r="AJ19" s="122">
        <v>10.290224765957248</v>
      </c>
      <c r="AK19" s="60">
        <v>0.25</v>
      </c>
      <c r="AL19" s="99"/>
      <c r="AP19" s="91"/>
      <c r="AQ19" s="14"/>
      <c r="AR19"/>
      <c r="AS19" s="116" t="str">
        <f>CONCATENATE(" Young's Modulus ",'Static Data Summary'!$O$16,":")</f>
        <v xml:space="preserve"> Young's Modulus [Mpsi]:</v>
      </c>
      <c r="AT19" s="122">
        <v>11.009901293328907</v>
      </c>
      <c r="AU19" s="60">
        <v>0.2</v>
      </c>
      <c r="AV19" s="99"/>
    </row>
    <row r="20" spans="12:48" ht="15" thickBot="1" x14ac:dyDescent="0.35">
      <c r="L20" s="72"/>
      <c r="M20" s="71" t="s">
        <v>17</v>
      </c>
      <c r="N20" s="44"/>
      <c r="O20" s="82" t="s">
        <v>15</v>
      </c>
      <c r="P20" s="36">
        <v>0.2121105992113923</v>
      </c>
      <c r="Q20" s="52">
        <v>0.5</v>
      </c>
      <c r="R20" s="81"/>
      <c r="V20" s="91"/>
      <c r="W20" s="89" t="s">
        <v>17</v>
      </c>
      <c r="X20" s="56"/>
      <c r="Y20" s="82" t="s">
        <v>15</v>
      </c>
      <c r="Z20" s="36">
        <v>0.29671142439697867</v>
      </c>
      <c r="AA20" s="61">
        <v>0.5</v>
      </c>
      <c r="AB20" s="99"/>
      <c r="AF20" s="91"/>
      <c r="AG20" s="89" t="s">
        <v>17</v>
      </c>
      <c r="AH20" s="56"/>
      <c r="AI20" s="82" t="s">
        <v>15</v>
      </c>
      <c r="AJ20" s="36">
        <v>0.29545006443596555</v>
      </c>
      <c r="AK20" s="61">
        <v>0.5</v>
      </c>
      <c r="AL20" s="99"/>
      <c r="AP20" s="91"/>
      <c r="AQ20" s="89" t="s">
        <v>17</v>
      </c>
      <c r="AR20" s="56"/>
      <c r="AS20" s="82" t="s">
        <v>15</v>
      </c>
      <c r="AT20" s="36">
        <v>0.29036997900329553</v>
      </c>
      <c r="AU20" s="61">
        <v>0.45</v>
      </c>
      <c r="AV20" s="99"/>
    </row>
    <row r="21" spans="12:48" ht="15" thickTop="1" x14ac:dyDescent="0.3">
      <c r="L21" s="72"/>
      <c r="M21" s="75" t="str">
        <f>CONCATENATE("Confining Pressure ",'Static Data Summary'!$K$16,":")</f>
        <v>Confining Pressure [psi]:</v>
      </c>
      <c r="N21" s="121">
        <v>1200.0841547861528</v>
      </c>
      <c r="O21" s="116" t="str">
        <f>CONCATENATE(" Young's Modulus ",'Static Data Summary'!$O$16,":")</f>
        <v xml:space="preserve"> Young's Modulus [Mpsi]:</v>
      </c>
      <c r="P21" s="122">
        <v>7.298029197796005</v>
      </c>
      <c r="Q21" s="51">
        <v>0.33</v>
      </c>
      <c r="R21" s="81"/>
      <c r="V21" s="91"/>
      <c r="W21" s="75" t="str">
        <f>CONCATENATE("Confining Pressure ",'Static Data Summary'!$K$16,":")</f>
        <v>Confining Pressure [psi]:</v>
      </c>
      <c r="X21" s="123">
        <v>2200.0611156601958</v>
      </c>
      <c r="Y21" s="116" t="str">
        <f>CONCATENATE(" Young's Modulus ",'Static Data Summary'!$O$16,":")</f>
        <v xml:space="preserve"> Young's Modulus [Mpsi]:</v>
      </c>
      <c r="Z21" s="122">
        <v>9.5966455531939125</v>
      </c>
      <c r="AA21" s="60">
        <v>0.33</v>
      </c>
      <c r="AB21" s="99"/>
      <c r="AF21" s="91"/>
      <c r="AG21" s="75" t="str">
        <f>CONCATENATE("Confining Pressure ",'Static Data Summary'!$K$16,":")</f>
        <v>Confining Pressure [psi]:</v>
      </c>
      <c r="AH21" s="123">
        <v>4200.1460273972671</v>
      </c>
      <c r="AI21" s="116" t="str">
        <f>CONCATENATE(" Young's Modulus ",'Static Data Summary'!$O$16,":")</f>
        <v xml:space="preserve"> Young's Modulus [Mpsi]:</v>
      </c>
      <c r="AJ21" s="122">
        <v>10.655760643889597</v>
      </c>
      <c r="AK21" s="60">
        <v>0.33</v>
      </c>
      <c r="AL21" s="99"/>
      <c r="AP21" s="91"/>
      <c r="AQ21" s="75" t="str">
        <f>CONCATENATE("Confining Pressure ",'Static Data Summary'!$K$16,":")</f>
        <v>Confining Pressure [psi]:</v>
      </c>
      <c r="AR21" s="123">
        <v>6199.9247824028962</v>
      </c>
      <c r="AS21" s="116" t="str">
        <f>CONCATENATE(" Young's Modulus ",'Static Data Summary'!$O$16,":")</f>
        <v xml:space="preserve"> Young's Modulus [Mpsi]:</v>
      </c>
      <c r="AT21" s="122">
        <v>11.077567322709362</v>
      </c>
      <c r="AU21" s="60">
        <v>0.33</v>
      </c>
      <c r="AV21" s="99"/>
    </row>
    <row r="22" spans="12:48" x14ac:dyDescent="0.3">
      <c r="L22" s="72"/>
      <c r="M22" s="75" t="str">
        <f>CONCATENATE("Pore Pressure ",'Static Data Summary'!$L$16,":")</f>
        <v>Pore Pressure [psi]:</v>
      </c>
      <c r="N22" s="121">
        <v>0</v>
      </c>
      <c r="O22" s="82" t="s">
        <v>15</v>
      </c>
      <c r="P22" s="36">
        <v>0.25201167065732993</v>
      </c>
      <c r="Q22" s="52">
        <v>0.67</v>
      </c>
      <c r="R22" s="81"/>
      <c r="V22" s="91"/>
      <c r="W22" s="75" t="str">
        <f>CONCATENATE("Pore Pressure ",'Static Data Summary'!$L$16,":")</f>
        <v>Pore Pressure [psi]:</v>
      </c>
      <c r="X22" s="123">
        <v>0</v>
      </c>
      <c r="Y22" s="82" t="s">
        <v>15</v>
      </c>
      <c r="Z22" s="36">
        <v>0.31918498887445135</v>
      </c>
      <c r="AA22" s="61">
        <v>0.67</v>
      </c>
      <c r="AB22" s="99"/>
      <c r="AF22" s="91"/>
      <c r="AG22" s="75" t="str">
        <f>CONCATENATE("Pore Pressure ",'Static Data Summary'!$L$16,":")</f>
        <v>Pore Pressure [psi]:</v>
      </c>
      <c r="AH22" s="123">
        <v>0</v>
      </c>
      <c r="AI22" s="82" t="s">
        <v>15</v>
      </c>
      <c r="AJ22" s="36">
        <v>0.32937125406651363</v>
      </c>
      <c r="AK22" s="61">
        <v>0.67</v>
      </c>
      <c r="AL22" s="99"/>
      <c r="AP22" s="91"/>
      <c r="AQ22" s="75" t="str">
        <f>CONCATENATE("Pore Pressure ",'Static Data Summary'!$L$16,":")</f>
        <v>Pore Pressure [psi]:</v>
      </c>
      <c r="AR22" s="123">
        <v>0</v>
      </c>
      <c r="AS22" s="82" t="s">
        <v>15</v>
      </c>
      <c r="AT22" s="36">
        <v>0.34919528568543751</v>
      </c>
      <c r="AU22" s="61">
        <v>0.67</v>
      </c>
      <c r="AV22" s="99"/>
    </row>
    <row r="23" spans="12:48" x14ac:dyDescent="0.3">
      <c r="L23" s="72"/>
      <c r="M23" s="73" t="str">
        <f>IF('Static Data Summary'!$K$16="[psi]","Temperature [°F]:",IF('Static Data Summary'!$K$16="[MPa]","Temperature [°C]:","error"))</f>
        <v>Temperature [°F]:</v>
      </c>
      <c r="N23" s="83">
        <v>264.4295213849291</v>
      </c>
      <c r="O23" s="116" t="str">
        <f>CONCATENATE(" Young's Modulus ",'Static Data Summary'!$O$16,":")</f>
        <v xml:space="preserve"> Young's Modulus [Mpsi]:</v>
      </c>
      <c r="P23" s="122">
        <v>3.7837507988787924</v>
      </c>
      <c r="Q23" s="54">
        <v>0.13</v>
      </c>
      <c r="R23" s="81"/>
      <c r="V23" s="91"/>
      <c r="W23" s="75" t="str">
        <f>IF('Static Data Summary'!$K$16="[psi]","Temperature [°F]:",IF('Static Data Summary'!$K$16="[MPa]","Temperature [°C]:","error"))</f>
        <v>Temperature [°F]:</v>
      </c>
      <c r="X23" s="100">
        <v>264.41036847492308</v>
      </c>
      <c r="Y23" s="116" t="str">
        <f>CONCATENATE(" Young's Modulus ",'Static Data Summary'!$O$16,":")</f>
        <v xml:space="preserve"> Young's Modulus [Mpsi]:</v>
      </c>
      <c r="Z23" s="122">
        <v>5.0439826317796781</v>
      </c>
      <c r="AA23" s="54">
        <v>0.06</v>
      </c>
      <c r="AB23" s="99"/>
      <c r="AF23" s="91"/>
      <c r="AG23" s="75" t="str">
        <f>IF('Static Data Summary'!$K$16="[psi]","Temperature [°F]:",IF('Static Data Summary'!$K$16="[MPa]","Temperature [°C]:","error"))</f>
        <v>Temperature [°F]:</v>
      </c>
      <c r="AH23" s="100">
        <v>266.3231934931506</v>
      </c>
      <c r="AI23" s="116" t="str">
        <f>CONCATENATE(" Young's Modulus ",'Static Data Summary'!$O$16,":")</f>
        <v xml:space="preserve"> Young's Modulus [Mpsi]:</v>
      </c>
      <c r="AJ23" s="122">
        <v>5.6074153582452215</v>
      </c>
      <c r="AK23" s="54">
        <v>0</v>
      </c>
      <c r="AL23" s="99"/>
      <c r="AP23" s="91"/>
      <c r="AQ23" s="75" t="str">
        <f>IF('Static Data Summary'!$K$16="[psi]","Temperature [°F]:",IF('Static Data Summary'!$K$16="[MPa]","Temperature [°C]:","error"))</f>
        <v>Temperature [°F]:</v>
      </c>
      <c r="AR23" s="100">
        <v>266.72964995269513</v>
      </c>
      <c r="AS23" s="116" t="str">
        <f>CONCATENATE(" Young's Modulus ",'Static Data Summary'!$O$16,":")</f>
        <v xml:space="preserve"> Young's Modulus [Mpsi]:</v>
      </c>
      <c r="AT23" s="122" t="e">
        <v>#N/A</v>
      </c>
      <c r="AU23" s="54" t="e">
        <v>#N/A</v>
      </c>
      <c r="AV23" s="99"/>
    </row>
    <row r="24" spans="12:48" ht="16.8" thickBot="1" x14ac:dyDescent="0.35">
      <c r="L24" s="84"/>
      <c r="M24" s="85" t="s">
        <v>79</v>
      </c>
      <c r="N24" s="86">
        <v>5.0000000000000004E-6</v>
      </c>
      <c r="O24" s="85" t="s">
        <v>15</v>
      </c>
      <c r="P24" s="37">
        <v>0.12275903856139617</v>
      </c>
      <c r="Q24" s="55">
        <v>0.23</v>
      </c>
      <c r="R24" s="87"/>
      <c r="V24" s="101"/>
      <c r="W24" s="102" t="s">
        <v>81</v>
      </c>
      <c r="X24" s="103">
        <v>5.0000000000000004E-6</v>
      </c>
      <c r="Y24" s="85" t="s">
        <v>15</v>
      </c>
      <c r="Z24" s="37">
        <v>0.17758763801445401</v>
      </c>
      <c r="AA24" s="55">
        <v>0.16</v>
      </c>
      <c r="AB24" s="104"/>
      <c r="AF24" s="101"/>
      <c r="AG24" s="102" t="s">
        <v>81</v>
      </c>
      <c r="AH24" s="103">
        <v>5.0000000000000004E-6</v>
      </c>
      <c r="AI24" s="85" t="s">
        <v>15</v>
      </c>
      <c r="AJ24" s="37">
        <v>0.13150424493351254</v>
      </c>
      <c r="AK24" s="55">
        <v>0.1</v>
      </c>
      <c r="AL24" s="104"/>
      <c r="AP24" s="101"/>
      <c r="AQ24" s="102" t="s">
        <v>81</v>
      </c>
      <c r="AR24" s="103">
        <v>5.0000000000000004E-6</v>
      </c>
      <c r="AS24" s="85" t="s">
        <v>15</v>
      </c>
      <c r="AT24" s="37" t="e">
        <v>#N/A</v>
      </c>
      <c r="AU24" s="55" t="e">
        <v>#N/A</v>
      </c>
      <c r="AV24" s="104"/>
    </row>
    <row r="26" spans="12:48" x14ac:dyDescent="0.3">
      <c r="N26" s="149"/>
      <c r="X26" s="149"/>
      <c r="AH26" s="149"/>
      <c r="AR26" s="149"/>
    </row>
    <row r="44" spans="14:44" x14ac:dyDescent="0.3">
      <c r="N44" s="149"/>
      <c r="X44" s="149"/>
      <c r="AH44" s="149"/>
      <c r="AR44" s="149"/>
    </row>
    <row r="56" spans="2:13" x14ac:dyDescent="0.3">
      <c r="B56" s="68"/>
      <c r="C56" s="68"/>
      <c r="L56" s="65"/>
      <c r="M56" s="96"/>
    </row>
    <row r="57" spans="2:13" x14ac:dyDescent="0.3">
      <c r="B57" s="68"/>
      <c r="C57" s="68"/>
      <c r="L57" s="97"/>
      <c r="M57" s="96"/>
    </row>
    <row r="58" spans="2:13" x14ac:dyDescent="0.3">
      <c r="B58" s="68"/>
      <c r="C58" s="68"/>
      <c r="L58" s="65"/>
      <c r="M58" s="96"/>
    </row>
    <row r="59" spans="2:13" ht="15" customHeight="1" x14ac:dyDescent="0.3">
      <c r="B59" s="68"/>
      <c r="C59" s="66"/>
      <c r="D59" s="66"/>
      <c r="E59" s="66"/>
      <c r="F59" s="66"/>
      <c r="G59" s="66"/>
      <c r="H59" s="66"/>
      <c r="I59" s="66"/>
      <c r="J59" s="66"/>
    </row>
  </sheetData>
  <mergeCells count="20">
    <mergeCell ref="H3:I3"/>
    <mergeCell ref="R3:S3"/>
    <mergeCell ref="AB3:AC3"/>
    <mergeCell ref="AL3:AM3"/>
    <mergeCell ref="AV3:AW3"/>
    <mergeCell ref="A6:I6"/>
    <mergeCell ref="K6:S6"/>
    <mergeCell ref="U6:AC6"/>
    <mergeCell ref="AE6:AM6"/>
    <mergeCell ref="AO6:AW6"/>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2BE26-24F6-424C-A515-5BF7A4FDE064}">
  <sheetPr>
    <tabColor rgb="FFFF99FF"/>
  </sheetPr>
  <dimension ref="A1:V32"/>
  <sheetViews>
    <sheetView showGridLines="0" zoomScaleNormal="100" zoomScaleSheetLayoutView="100" workbookViewId="0">
      <selection activeCell="R30" sqref="R30"/>
    </sheetView>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22"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4.4" x14ac:dyDescent="0.3">
      <c r="A5" s="602" t="s">
        <v>322</v>
      </c>
      <c r="B5" s="29"/>
      <c r="C5" s="25"/>
      <c r="D5" s="28"/>
      <c r="E5" s="28"/>
      <c r="F5" s="28"/>
      <c r="G5" s="28"/>
      <c r="H5" s="28"/>
      <c r="I5" s="28"/>
      <c r="J5" s="28"/>
      <c r="K5" s="26"/>
      <c r="L5" s="29"/>
      <c r="M5" s="25"/>
      <c r="N5" s="28"/>
      <c r="O5" s="28"/>
      <c r="P5" s="28"/>
      <c r="Q5" s="28"/>
      <c r="R5" s="28"/>
    </row>
    <row r="6" spans="1:22" ht="15.6" x14ac:dyDescent="0.3">
      <c r="A6" s="27" t="s">
        <v>23</v>
      </c>
      <c r="B6" s="27"/>
      <c r="C6" s="28"/>
      <c r="D6" s="28"/>
      <c r="E6" s="28"/>
      <c r="F6" s="28"/>
      <c r="G6" s="28"/>
      <c r="H6" s="28"/>
      <c r="I6" s="28"/>
      <c r="J6" s="28"/>
      <c r="K6" s="557" t="s">
        <v>23</v>
      </c>
      <c r="L6" s="557"/>
      <c r="M6" s="557"/>
      <c r="N6" s="557"/>
      <c r="O6" s="557"/>
      <c r="P6" s="557"/>
      <c r="Q6" s="557"/>
      <c r="R6" s="557"/>
      <c r="S6" s="557"/>
      <c r="T6" s="557"/>
      <c r="U6" s="557"/>
      <c r="V6" s="557"/>
    </row>
    <row r="7" spans="1:22" ht="13.8" thickBot="1" x14ac:dyDescent="0.3"/>
    <row r="8" spans="1:22" ht="59.4" thickBot="1" x14ac:dyDescent="0.3">
      <c r="B8" s="118" t="s">
        <v>30</v>
      </c>
      <c r="L8" s="31" t="s">
        <v>25</v>
      </c>
      <c r="M8" s="189" t="s">
        <v>141</v>
      </c>
      <c r="N8" s="189" t="s">
        <v>134</v>
      </c>
      <c r="O8" s="189" t="s">
        <v>135</v>
      </c>
      <c r="P8" s="189" t="s">
        <v>136</v>
      </c>
      <c r="Q8" s="189" t="s">
        <v>26</v>
      </c>
      <c r="R8" s="189" t="s">
        <v>137</v>
      </c>
      <c r="S8" s="189" t="s">
        <v>139</v>
      </c>
      <c r="T8" s="189" t="s">
        <v>28</v>
      </c>
      <c r="U8" s="190" t="s">
        <v>138</v>
      </c>
    </row>
    <row r="9" spans="1:22" ht="14.4" x14ac:dyDescent="0.25">
      <c r="L9" s="39" t="s">
        <v>266</v>
      </c>
      <c r="M9" s="106">
        <v>2357.38</v>
      </c>
      <c r="N9" s="124">
        <v>1200</v>
      </c>
      <c r="O9" s="124">
        <v>37723.706769922304</v>
      </c>
      <c r="P9" s="124">
        <v>38923.706769922304</v>
      </c>
      <c r="Q9" s="558">
        <v>8.4642372881355907</v>
      </c>
      <c r="R9" s="560">
        <v>28766.622024159598</v>
      </c>
      <c r="S9" s="562">
        <v>52.062154892636499</v>
      </c>
      <c r="T9" s="558">
        <v>1.2828076067732566</v>
      </c>
      <c r="U9" s="565">
        <v>4943.8462537115311</v>
      </c>
    </row>
    <row r="10" spans="1:22" ht="14.4" x14ac:dyDescent="0.25">
      <c r="L10" s="40" t="s">
        <v>267</v>
      </c>
      <c r="M10" s="107">
        <v>2357.38</v>
      </c>
      <c r="N10" s="125">
        <v>2200</v>
      </c>
      <c r="O10" s="125">
        <v>45187.944058057896</v>
      </c>
      <c r="P10" s="125">
        <v>47387.944058057896</v>
      </c>
      <c r="Q10" s="558"/>
      <c r="R10" s="560"/>
      <c r="S10" s="563"/>
      <c r="T10" s="563"/>
      <c r="U10" s="565"/>
    </row>
    <row r="11" spans="1:22" ht="14.4" x14ac:dyDescent="0.25">
      <c r="L11" s="41" t="s">
        <v>268</v>
      </c>
      <c r="M11" s="108">
        <v>2357.38</v>
      </c>
      <c r="N11" s="126">
        <v>4200</v>
      </c>
      <c r="O11" s="126">
        <v>60116.418634329078</v>
      </c>
      <c r="P11" s="126">
        <v>64316.418634329078</v>
      </c>
      <c r="Q11" s="558"/>
      <c r="R11" s="560"/>
      <c r="S11" s="563"/>
      <c r="T11" s="563"/>
      <c r="U11" s="565"/>
    </row>
    <row r="12" spans="1:22" ht="14.4" x14ac:dyDescent="0.25">
      <c r="L12" s="42" t="s">
        <v>269</v>
      </c>
      <c r="M12" s="109">
        <v>2357.38</v>
      </c>
      <c r="N12" s="127">
        <v>6200</v>
      </c>
      <c r="O12" s="127">
        <v>75044.893210600261</v>
      </c>
      <c r="P12" s="127">
        <v>81244.893210600261</v>
      </c>
      <c r="Q12" s="558"/>
      <c r="R12" s="560"/>
      <c r="S12" s="563"/>
      <c r="T12" s="563"/>
      <c r="U12" s="565"/>
    </row>
    <row r="13" spans="1:22" ht="15" thickBot="1" x14ac:dyDescent="0.3">
      <c r="L13" s="110"/>
      <c r="M13" s="111"/>
      <c r="N13" s="112"/>
      <c r="O13" s="112"/>
      <c r="P13" s="112"/>
      <c r="Q13" s="559"/>
      <c r="R13" s="561"/>
      <c r="S13" s="564"/>
      <c r="T13" s="564"/>
      <c r="U13" s="566"/>
    </row>
    <row r="14" spans="1:22" ht="13.8" thickBot="1" x14ac:dyDescent="0.3"/>
    <row r="15" spans="1:22" ht="12.75" customHeight="1" x14ac:dyDescent="0.25">
      <c r="L15" s="548" t="s">
        <v>32</v>
      </c>
      <c r="M15" s="549"/>
      <c r="N15" s="549"/>
      <c r="O15" s="549"/>
      <c r="P15" s="549"/>
      <c r="Q15" s="549"/>
      <c r="R15" s="549"/>
      <c r="S15" s="549"/>
      <c r="T15" s="549"/>
      <c r="U15" s="550"/>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x14ac:dyDescent="0.25">
      <c r="L18" s="551"/>
      <c r="M18" s="552"/>
      <c r="N18" s="552"/>
      <c r="O18" s="552"/>
      <c r="P18" s="552"/>
      <c r="Q18" s="552"/>
      <c r="R18" s="552"/>
      <c r="S18" s="552"/>
      <c r="T18" s="552"/>
      <c r="U18" s="553"/>
    </row>
    <row r="19" spans="2:21" ht="13.8" thickBot="1" x14ac:dyDescent="0.3">
      <c r="L19" s="554"/>
      <c r="M19" s="555"/>
      <c r="N19" s="555"/>
      <c r="O19" s="555"/>
      <c r="P19" s="555"/>
      <c r="Q19" s="555"/>
      <c r="R19" s="555"/>
      <c r="S19" s="555"/>
      <c r="T19" s="555"/>
      <c r="U19" s="556"/>
    </row>
    <row r="32" spans="2:21" x14ac:dyDescent="0.25">
      <c r="B32" s="118" t="s">
        <v>31</v>
      </c>
    </row>
  </sheetData>
  <mergeCells count="16">
    <mergeCell ref="L15:U19"/>
    <mergeCell ref="H3:I3"/>
    <mergeCell ref="Q3:R3"/>
    <mergeCell ref="U3:V3"/>
    <mergeCell ref="K6:V6"/>
    <mergeCell ref="Q9:Q13"/>
    <mergeCell ref="R9:R13"/>
    <mergeCell ref="S9:S13"/>
    <mergeCell ref="T9:T13"/>
    <mergeCell ref="U9:U13"/>
    <mergeCell ref="H1:I1"/>
    <mergeCell ref="Q1:R1"/>
    <mergeCell ref="U1:V1"/>
    <mergeCell ref="H2:I2"/>
    <mergeCell ref="Q2:R2"/>
    <mergeCell ref="U2:V2"/>
  </mergeCells>
  <pageMargins left="0.7" right="0.7" top="0.75" bottom="0.75" header="0.3" footer="0.3"/>
  <pageSetup scale="77" orientation="portrait" r:id="rId1"/>
  <colBreaks count="1" manualBreakCount="1">
    <brk id="9" max="58" man="1"/>
  </colBreaks>
  <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DED26-8629-41A5-B14A-63BAD7C7C7D1}">
  <sheetPr>
    <tabColor rgb="FF66CCFF"/>
    <pageSetUpPr fitToPage="1"/>
  </sheetPr>
  <dimension ref="A1:AW59"/>
  <sheetViews>
    <sheetView showGridLines="0" showWhiteSpace="0" zoomScaleNormal="100" zoomScaleSheetLayoutView="100" zoomScalePageLayoutView="50" workbookViewId="0">
      <selection activeCell="A5" sqref="A5"/>
    </sheetView>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bestFit="1"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32.3320312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x14ac:dyDescent="0.3">
      <c r="A5" s="601" t="s">
        <v>321</v>
      </c>
      <c r="C5" s="63"/>
      <c r="D5" s="66"/>
      <c r="E5" s="66"/>
      <c r="F5" s="66"/>
      <c r="G5" s="66"/>
      <c r="H5" s="66"/>
      <c r="I5" s="66"/>
      <c r="J5" s="66"/>
      <c r="M5" s="63"/>
      <c r="N5" s="66"/>
      <c r="O5" s="66"/>
      <c r="P5" s="66"/>
      <c r="Q5" s="66"/>
      <c r="R5" s="66"/>
      <c r="S5" s="66"/>
      <c r="T5" s="66"/>
      <c r="W5" s="63"/>
      <c r="X5" s="66"/>
      <c r="Y5" s="66"/>
      <c r="Z5" s="66"/>
      <c r="AA5" s="66"/>
      <c r="AB5" s="66"/>
      <c r="AC5" s="66"/>
      <c r="AG5" s="63"/>
      <c r="AH5" s="66"/>
      <c r="AI5" s="66"/>
      <c r="AJ5" s="66"/>
      <c r="AK5" s="66"/>
      <c r="AL5" s="66"/>
      <c r="AM5" s="66"/>
      <c r="AQ5" s="63"/>
      <c r="AR5" s="66"/>
      <c r="AS5" s="66"/>
      <c r="AT5" s="66"/>
      <c r="AU5" s="66"/>
      <c r="AV5" s="66"/>
      <c r="AW5" s="66"/>
    </row>
    <row r="6" spans="1:49" ht="15.6" x14ac:dyDescent="0.3">
      <c r="A6" s="546" t="s">
        <v>23</v>
      </c>
      <c r="B6" s="546"/>
      <c r="C6" s="546"/>
      <c r="D6" s="546"/>
      <c r="E6" s="546"/>
      <c r="F6" s="546"/>
      <c r="G6" s="546"/>
      <c r="H6" s="546"/>
      <c r="I6" s="546"/>
      <c r="K6" s="546" t="s">
        <v>36</v>
      </c>
      <c r="L6" s="546"/>
      <c r="M6" s="546"/>
      <c r="N6" s="546"/>
      <c r="O6" s="546"/>
      <c r="P6" s="546"/>
      <c r="Q6" s="546"/>
      <c r="R6" s="546"/>
      <c r="S6" s="546"/>
      <c r="U6" s="546" t="s">
        <v>37</v>
      </c>
      <c r="V6" s="546"/>
      <c r="W6" s="546"/>
      <c r="X6" s="546"/>
      <c r="Y6" s="546"/>
      <c r="Z6" s="546"/>
      <c r="AA6" s="546"/>
      <c r="AB6" s="546"/>
      <c r="AC6" s="546"/>
      <c r="AE6" s="546" t="s">
        <v>38</v>
      </c>
      <c r="AF6" s="546"/>
      <c r="AG6" s="546"/>
      <c r="AH6" s="546"/>
      <c r="AI6" s="546"/>
      <c r="AJ6" s="546"/>
      <c r="AK6" s="546"/>
      <c r="AL6" s="546"/>
      <c r="AM6" s="546"/>
      <c r="AO6" s="546" t="s">
        <v>39</v>
      </c>
      <c r="AP6" s="546"/>
      <c r="AQ6" s="546"/>
      <c r="AR6" s="546"/>
      <c r="AS6" s="546"/>
      <c r="AT6" s="546"/>
      <c r="AU6" s="546"/>
      <c r="AV6" s="546"/>
      <c r="AW6" s="546"/>
    </row>
    <row r="7" spans="1:49" ht="15" thickBot="1" x14ac:dyDescent="0.35">
      <c r="A7" s="67"/>
      <c r="B7" s="67"/>
      <c r="C7" s="66"/>
      <c r="D7" s="66"/>
      <c r="E7" s="66"/>
      <c r="F7" s="66"/>
      <c r="G7" s="66"/>
      <c r="H7" s="66"/>
      <c r="I7" s="66"/>
      <c r="J7" s="66"/>
      <c r="K7" s="63"/>
      <c r="L7" s="66"/>
      <c r="M7" s="66"/>
      <c r="N7" s="66"/>
      <c r="O7" s="66"/>
      <c r="P7" s="66"/>
      <c r="Q7" s="66"/>
      <c r="R7" s="66"/>
      <c r="S7" s="66"/>
      <c r="T7" s="66"/>
      <c r="U7" s="66"/>
      <c r="W7" s="68"/>
      <c r="AJ7" s="68"/>
      <c r="AW7" s="68"/>
    </row>
    <row r="8" spans="1:49" ht="15" thickBot="1" x14ac:dyDescent="0.35">
      <c r="A8" s="68"/>
      <c r="B8" s="188" t="s">
        <v>24</v>
      </c>
      <c r="L8" s="70"/>
      <c r="M8" s="71" t="s">
        <v>10</v>
      </c>
      <c r="N8" s="44"/>
      <c r="O8" s="71" t="s">
        <v>11</v>
      </c>
      <c r="P8" s="44"/>
      <c r="Q8" s="45"/>
      <c r="R8" s="70"/>
      <c r="V8" s="88"/>
      <c r="W8" s="89" t="s">
        <v>10</v>
      </c>
      <c r="X8" s="56"/>
      <c r="Y8" s="89" t="s">
        <v>11</v>
      </c>
      <c r="Z8" s="56"/>
      <c r="AA8" s="57"/>
      <c r="AB8" s="90"/>
      <c r="AF8" s="88"/>
      <c r="AG8" s="89" t="s">
        <v>10</v>
      </c>
      <c r="AH8" s="56"/>
      <c r="AI8" s="89" t="s">
        <v>11</v>
      </c>
      <c r="AJ8" s="56"/>
      <c r="AK8" s="57"/>
      <c r="AL8" s="90"/>
      <c r="AP8" s="88"/>
      <c r="AQ8" s="89" t="s">
        <v>10</v>
      </c>
      <c r="AR8" s="56"/>
      <c r="AS8" s="89" t="s">
        <v>11</v>
      </c>
      <c r="AT8" s="56"/>
      <c r="AU8" s="57"/>
      <c r="AV8" s="90"/>
      <c r="AW8" s="69"/>
    </row>
    <row r="9" spans="1:49" ht="15" thickTop="1" x14ac:dyDescent="0.3">
      <c r="L9" s="72"/>
      <c r="M9" s="73" t="s">
        <v>12</v>
      </c>
      <c r="N9" s="148" t="s">
        <v>278</v>
      </c>
      <c r="O9" s="73" t="str">
        <f>CONCATENATE("Max. Compressive Stress ",'Static Data Summary'!$M$16,":")</f>
        <v>Max. Compressive Stress [psi]:</v>
      </c>
      <c r="P9" s="121">
        <v>14449.095286786138</v>
      </c>
      <c r="Q9" s="115"/>
      <c r="R9" s="72"/>
      <c r="V9" s="91"/>
      <c r="W9" s="75" t="s">
        <v>12</v>
      </c>
      <c r="X9" s="92" t="s">
        <v>279</v>
      </c>
      <c r="Y9" s="73" t="str">
        <f>CONCATENATE("Max. Compressive Stress ",'Static Data Summary'!$M$16,":")</f>
        <v>Max. Compressive Stress [psi]:</v>
      </c>
      <c r="Z9" s="121">
        <v>22275.733790557595</v>
      </c>
      <c r="AA9" s="115"/>
      <c r="AB9" s="91"/>
      <c r="AF9" s="91"/>
      <c r="AG9" s="75" t="s">
        <v>12</v>
      </c>
      <c r="AH9" s="92" t="s">
        <v>280</v>
      </c>
      <c r="AI9" s="73" t="str">
        <f>CONCATENATE("Max. Compressive Stress ",'Static Data Summary'!$M$16,":")</f>
        <v>Max. Compressive Stress [psi]:</v>
      </c>
      <c r="AJ9" s="121">
        <v>35456.384500563297</v>
      </c>
      <c r="AK9" s="115"/>
      <c r="AL9" s="91"/>
      <c r="AP9" s="91"/>
      <c r="AQ9" s="75" t="s">
        <v>12</v>
      </c>
      <c r="AR9" s="92" t="s">
        <v>281</v>
      </c>
      <c r="AS9" s="73" t="str">
        <f>CONCATENATE("Compressive Strength ",'Static Data Summary'!$N$16,":")</f>
        <v>Compressive Strength [psi]:</v>
      </c>
      <c r="AT9" s="123">
        <v>74792.601018964458</v>
      </c>
      <c r="AU9" s="117"/>
      <c r="AV9" s="91"/>
    </row>
    <row r="10" spans="1:49" x14ac:dyDescent="0.3">
      <c r="L10" s="72"/>
      <c r="M10" s="73" t="str">
        <f>CONCATENATE("Depth ",'Static Data Summary'!$B$16,":")</f>
        <v>Depth [m]:</v>
      </c>
      <c r="N10" s="53">
        <v>2361</v>
      </c>
      <c r="O10" s="75" t="str">
        <f>CONCATENATE("Scaled Compressive Strength ",'Static Data Summary'!$M$16,":")</f>
        <v>Scaled Compressive Strength [psi]:</v>
      </c>
      <c r="P10" s="121">
        <f>'25BA_HW_027 M-C'!P9</f>
        <v>41489.550171506824</v>
      </c>
      <c r="Q10" s="115"/>
      <c r="R10" s="72"/>
      <c r="V10" s="91"/>
      <c r="W10" s="73" t="str">
        <f>CONCATENATE("Depth ",'Static Data Summary'!$B$16,":")</f>
        <v>Depth [m]:</v>
      </c>
      <c r="X10" s="62">
        <v>2361</v>
      </c>
      <c r="Y10" s="75" t="str">
        <f>CONCATENATE("Scaled Compressive Strength ",'Static Data Summary'!$M$16,":")</f>
        <v>Scaled Compressive Strength [psi]:</v>
      </c>
      <c r="Z10" s="121">
        <f>'25BA_HW_027 M-C'!P10</f>
        <v>48150.160340998351</v>
      </c>
      <c r="AA10" s="115"/>
      <c r="AB10" s="91"/>
      <c r="AF10" s="91"/>
      <c r="AG10" s="73" t="str">
        <f>CONCATENATE("Depth ",'Static Data Summary'!$B$16,":")</f>
        <v>Depth [m]:</v>
      </c>
      <c r="AH10" s="62">
        <v>2361</v>
      </c>
      <c r="AI10" s="75" t="str">
        <f>CONCATENATE("Scaled Compressive Strength ",'Static Data Summary'!$M$16,":")</f>
        <v>Scaled Compressive Strength [psi]:</v>
      </c>
      <c r="AJ10" s="121">
        <f>'25BA_HW_027 M-C'!P11</f>
        <v>61471.380679981405</v>
      </c>
      <c r="AK10" s="115"/>
      <c r="AL10" s="91"/>
      <c r="AP10" s="91"/>
      <c r="AQ10" s="73" t="str">
        <f>CONCATENATE("Depth ",'Static Data Summary'!$B$16,":")</f>
        <v>Depth [m]:</v>
      </c>
      <c r="AR10" s="62">
        <v>2361</v>
      </c>
      <c r="AS10" s="75"/>
      <c r="AT10" s="46"/>
      <c r="AU10" s="49"/>
      <c r="AV10" s="91"/>
    </row>
    <row r="11" spans="1:49" ht="15" thickBot="1" x14ac:dyDescent="0.35">
      <c r="L11" s="72"/>
      <c r="M11" s="73" t="str">
        <f>CONCATENATE("Length ",'Static Data Summary'!$E$16,":")</f>
        <v>Length [in]:</v>
      </c>
      <c r="N11" s="76">
        <v>2.2715000000000001</v>
      </c>
      <c r="O11" s="73"/>
      <c r="Q11" s="49"/>
      <c r="R11" s="72"/>
      <c r="V11" s="91"/>
      <c r="W11" s="73" t="str">
        <f>CONCATENATE("Length ",'Static Data Summary'!$E$16,":")</f>
        <v>Length [in]:</v>
      </c>
      <c r="X11" s="93">
        <v>2.2715000000000001</v>
      </c>
      <c r="Y11" s="75"/>
      <c r="Z11"/>
      <c r="AA11" s="58"/>
      <c r="AB11" s="91"/>
      <c r="AF11" s="91"/>
      <c r="AG11" s="73" t="str">
        <f>CONCATENATE("Length ",'Static Data Summary'!$E$16,":")</f>
        <v>Length [in]:</v>
      </c>
      <c r="AH11" s="93">
        <v>2.2715000000000001</v>
      </c>
      <c r="AI11" s="75"/>
      <c r="AJ11"/>
      <c r="AK11" s="58"/>
      <c r="AL11" s="91"/>
      <c r="AP11" s="91"/>
      <c r="AQ11" s="73" t="str">
        <f>CONCATENATE("Length ",'Static Data Summary'!$E$16,":")</f>
        <v>Length [in]:</v>
      </c>
      <c r="AR11" s="93">
        <v>2.2715000000000001</v>
      </c>
      <c r="AS11" s="75"/>
      <c r="AT11"/>
      <c r="AU11" s="58"/>
      <c r="AV11" s="91"/>
    </row>
    <row r="12" spans="1:49" ht="15" thickBot="1" x14ac:dyDescent="0.35">
      <c r="L12" s="72"/>
      <c r="M12" s="73" t="str">
        <f>CONCATENATE("Diameter ",'Static Data Summary'!$F$16,":")</f>
        <v>Diameter [in]:</v>
      </c>
      <c r="N12" s="76">
        <v>1.5011000000000001</v>
      </c>
      <c r="O12" s="71" t="s">
        <v>13</v>
      </c>
      <c r="P12" s="44"/>
      <c r="Q12" s="45"/>
      <c r="R12" s="77"/>
      <c r="V12" s="91"/>
      <c r="W12" s="75" t="str">
        <f>CONCATENATE("Diameter ",'Static Data Summary'!$F$16,":")</f>
        <v>Diameter [in]:</v>
      </c>
      <c r="X12" s="93">
        <v>1.5011000000000001</v>
      </c>
      <c r="Y12" s="89" t="s">
        <v>13</v>
      </c>
      <c r="Z12" s="56"/>
      <c r="AA12" s="57"/>
      <c r="AB12" s="94"/>
      <c r="AF12" s="91"/>
      <c r="AG12" s="75" t="str">
        <f>CONCATENATE("Diameter ",'Static Data Summary'!$F$16,":")</f>
        <v>Diameter [in]:</v>
      </c>
      <c r="AH12" s="93">
        <v>1.5011000000000001</v>
      </c>
      <c r="AI12" s="89" t="s">
        <v>13</v>
      </c>
      <c r="AJ12" s="56"/>
      <c r="AK12" s="57"/>
      <c r="AL12" s="94"/>
      <c r="AP12" s="91"/>
      <c r="AQ12" s="75" t="str">
        <f>CONCATENATE("Diameter ",'Static Data Summary'!$F$16,":")</f>
        <v>Diameter [in]:</v>
      </c>
      <c r="AR12" s="93">
        <v>1.5011000000000001</v>
      </c>
      <c r="AS12" s="89" t="s">
        <v>13</v>
      </c>
      <c r="AT12" s="56"/>
      <c r="AU12" s="57"/>
      <c r="AV12" s="94"/>
    </row>
    <row r="13" spans="1:49" ht="15" thickTop="1" x14ac:dyDescent="0.3">
      <c r="L13" s="72"/>
      <c r="M13" s="73" t="s">
        <v>14</v>
      </c>
      <c r="N13" s="78">
        <v>1.5132236360002664</v>
      </c>
      <c r="O13" s="79"/>
      <c r="Q13" s="50" t="s">
        <v>98</v>
      </c>
      <c r="R13" s="72"/>
      <c r="V13" s="91"/>
      <c r="W13" s="75" t="s">
        <v>14</v>
      </c>
      <c r="X13" s="95">
        <v>1.5132236360002664</v>
      </c>
      <c r="Y13" s="14"/>
      <c r="Z13"/>
      <c r="AA13" s="50" t="s">
        <v>98</v>
      </c>
      <c r="AB13" s="91"/>
      <c r="AF13" s="91"/>
      <c r="AG13" s="75" t="s">
        <v>14</v>
      </c>
      <c r="AH13" s="95">
        <v>1.5132236360002664</v>
      </c>
      <c r="AI13" s="14"/>
      <c r="AJ13"/>
      <c r="AK13" s="50" t="s">
        <v>98</v>
      </c>
      <c r="AL13" s="91"/>
      <c r="AP13" s="91"/>
      <c r="AQ13" s="75" t="s">
        <v>14</v>
      </c>
      <c r="AR13" s="95">
        <v>1.5132236360002664</v>
      </c>
      <c r="AS13" s="14"/>
      <c r="AT13"/>
      <c r="AU13" s="50" t="s">
        <v>98</v>
      </c>
      <c r="AV13" s="91"/>
    </row>
    <row r="14" spans="1:49" x14ac:dyDescent="0.3">
      <c r="L14" s="72"/>
      <c r="M14" s="73" t="s">
        <v>75</v>
      </c>
      <c r="N14" s="78">
        <v>173.7</v>
      </c>
      <c r="O14" s="79"/>
      <c r="Q14" s="50" t="s">
        <v>99</v>
      </c>
      <c r="R14" s="72"/>
      <c r="V14" s="91"/>
      <c r="W14" s="75" t="s">
        <v>75</v>
      </c>
      <c r="X14" s="95">
        <v>173.7</v>
      </c>
      <c r="Y14" s="14"/>
      <c r="Z14"/>
      <c r="AA14" s="50" t="s">
        <v>99</v>
      </c>
      <c r="AB14" s="91"/>
      <c r="AF14" s="91"/>
      <c r="AG14" s="75" t="s">
        <v>75</v>
      </c>
      <c r="AH14" s="95">
        <v>173.7</v>
      </c>
      <c r="AI14" s="14"/>
      <c r="AJ14"/>
      <c r="AK14" s="50" t="s">
        <v>99</v>
      </c>
      <c r="AL14" s="91"/>
      <c r="AP14" s="91"/>
      <c r="AQ14" s="75" t="s">
        <v>75</v>
      </c>
      <c r="AR14" s="95">
        <v>173.7</v>
      </c>
      <c r="AS14" s="14"/>
      <c r="AT14"/>
      <c r="AU14" s="50" t="s">
        <v>99</v>
      </c>
      <c r="AV14" s="91"/>
    </row>
    <row r="15" spans="1:49" ht="16.2" x14ac:dyDescent="0.3">
      <c r="L15" s="72"/>
      <c r="M15" s="80" t="s">
        <v>76</v>
      </c>
      <c r="N15" s="78">
        <v>2.6367976087079694</v>
      </c>
      <c r="O15" s="168" t="str">
        <f>CONCATENATE(" Young's Modulus ",'Static Data Summary'!$O$16,":")</f>
        <v xml:space="preserve"> Young's Modulus [Mpsi]:</v>
      </c>
      <c r="P15" s="169">
        <v>4.8387673710705288</v>
      </c>
      <c r="Q15" s="170">
        <v>0.45</v>
      </c>
      <c r="R15" s="81"/>
      <c r="V15" s="91"/>
      <c r="W15" s="98" t="s">
        <v>76</v>
      </c>
      <c r="X15" s="95">
        <v>2.6367976087079694</v>
      </c>
      <c r="Y15" s="168" t="str">
        <f>CONCATENATE(" Young's Modulus ",'Static Data Summary'!$O$16,":")</f>
        <v xml:space="preserve"> Young's Modulus [Mpsi]:</v>
      </c>
      <c r="Z15" s="169">
        <v>6.8895341264604424</v>
      </c>
      <c r="AA15" s="174">
        <v>0.45</v>
      </c>
      <c r="AB15" s="99"/>
      <c r="AF15" s="91"/>
      <c r="AG15" s="98" t="s">
        <v>76</v>
      </c>
      <c r="AH15" s="95">
        <v>2.6367976087079694</v>
      </c>
      <c r="AI15" s="168" t="str">
        <f>CONCATENATE(" Young's Modulus ",'Static Data Summary'!$O$16,":")</f>
        <v xml:space="preserve"> Young's Modulus [Mpsi]:</v>
      </c>
      <c r="AJ15" s="169">
        <v>8.397847258032817</v>
      </c>
      <c r="AK15" s="174">
        <v>0.45</v>
      </c>
      <c r="AL15" s="99"/>
      <c r="AP15" s="91"/>
      <c r="AQ15" s="98" t="s">
        <v>76</v>
      </c>
      <c r="AR15" s="95">
        <v>2.6367976087079694</v>
      </c>
      <c r="AS15" s="116" t="str">
        <f>CONCATENATE(" Young's Modulus ",'Static Data Summary'!$O$16,":")</f>
        <v xml:space="preserve"> Young's Modulus [Mpsi]:</v>
      </c>
      <c r="AT15" s="122">
        <v>9.2866978094153332</v>
      </c>
      <c r="AU15" s="60">
        <v>0.45</v>
      </c>
      <c r="AV15" s="99"/>
    </row>
    <row r="16" spans="1:49" x14ac:dyDescent="0.3">
      <c r="L16" s="72"/>
      <c r="M16" s="73" t="s">
        <v>77</v>
      </c>
      <c r="N16" s="78">
        <v>173.7</v>
      </c>
      <c r="O16" s="171" t="s">
        <v>15</v>
      </c>
      <c r="P16" s="172">
        <v>0.26959327560624163</v>
      </c>
      <c r="Q16" s="173">
        <v>0.55000000000000004</v>
      </c>
      <c r="R16" s="81"/>
      <c r="V16" s="91"/>
      <c r="W16" s="75" t="s">
        <v>77</v>
      </c>
      <c r="X16" s="95">
        <v>173.7</v>
      </c>
      <c r="Y16" s="171" t="s">
        <v>15</v>
      </c>
      <c r="Z16" s="172">
        <v>0.33316996983309993</v>
      </c>
      <c r="AA16" s="175">
        <v>0.55000000000000004</v>
      </c>
      <c r="AB16" s="99"/>
      <c r="AF16" s="91"/>
      <c r="AG16" s="75" t="s">
        <v>77</v>
      </c>
      <c r="AH16" s="95">
        <v>173.7</v>
      </c>
      <c r="AI16" s="171" t="s">
        <v>15</v>
      </c>
      <c r="AJ16" s="172">
        <v>0.33197513048184157</v>
      </c>
      <c r="AK16" s="175">
        <v>0.55000000000000004</v>
      </c>
      <c r="AL16" s="99"/>
      <c r="AP16" s="91"/>
      <c r="AQ16" s="75" t="s">
        <v>77</v>
      </c>
      <c r="AR16" s="95">
        <v>173.7</v>
      </c>
      <c r="AS16" s="82" t="s">
        <v>15</v>
      </c>
      <c r="AT16" s="36">
        <v>0.41446645743643196</v>
      </c>
      <c r="AU16" s="61">
        <v>0.55000000000000004</v>
      </c>
      <c r="AV16" s="99"/>
    </row>
    <row r="17" spans="12:48" ht="16.2" x14ac:dyDescent="0.3">
      <c r="L17" s="72"/>
      <c r="M17" s="73" t="s">
        <v>78</v>
      </c>
      <c r="N17" s="78">
        <v>2.6367976087079694</v>
      </c>
      <c r="O17" s="116" t="str">
        <f>CONCATENATE(" Young's Modulus ",'Static Data Summary'!$O$16,":")</f>
        <v xml:space="preserve"> Young's Modulus [Mpsi]:</v>
      </c>
      <c r="P17" s="122">
        <v>6.2348731544820746</v>
      </c>
      <c r="Q17" s="51">
        <v>0.87</v>
      </c>
      <c r="R17" s="81"/>
      <c r="V17" s="91"/>
      <c r="W17" s="75" t="s">
        <v>80</v>
      </c>
      <c r="X17" s="95">
        <v>2.6367976087079694</v>
      </c>
      <c r="Y17" s="116" t="str">
        <f>CONCATENATE(" Young's Modulus ",'Static Data Summary'!$O$16,":")</f>
        <v xml:space="preserve"> Young's Modulus [Mpsi]:</v>
      </c>
      <c r="Z17" s="122">
        <v>7.5892323251332936</v>
      </c>
      <c r="AA17" s="60">
        <v>0.85</v>
      </c>
      <c r="AB17" s="99"/>
      <c r="AF17" s="91"/>
      <c r="AG17" s="75" t="s">
        <v>80</v>
      </c>
      <c r="AH17" s="95">
        <v>2.6367976087079694</v>
      </c>
      <c r="AI17" s="116" t="str">
        <f>CONCATENATE(" Young's Modulus ",'Static Data Summary'!$O$16,":")</f>
        <v xml:space="preserve"> Young's Modulus [Mpsi]:</v>
      </c>
      <c r="AJ17" s="122">
        <v>9.270960622628083</v>
      </c>
      <c r="AK17" s="60">
        <v>0.63</v>
      </c>
      <c r="AL17" s="99"/>
      <c r="AP17" s="91"/>
      <c r="AQ17" s="75" t="s">
        <v>80</v>
      </c>
      <c r="AR17" s="95">
        <v>2.6367976087079694</v>
      </c>
      <c r="AS17" s="116" t="str">
        <f>CONCATENATE(" Young's Modulus ",'Static Data Summary'!$O$16,":")</f>
        <v xml:space="preserve"> Young's Modulus [Mpsi]:</v>
      </c>
      <c r="AT17" s="122">
        <v>9.5994656279127639</v>
      </c>
      <c r="AU17" s="60">
        <v>0.3</v>
      </c>
      <c r="AV17" s="99"/>
    </row>
    <row r="18" spans="12:48" x14ac:dyDescent="0.3">
      <c r="L18" s="72"/>
      <c r="M18" s="73" t="s">
        <v>16</v>
      </c>
      <c r="N18" s="53" t="s">
        <v>33</v>
      </c>
      <c r="O18" s="82" t="s">
        <v>15</v>
      </c>
      <c r="P18" s="36">
        <v>0.46399724335415216</v>
      </c>
      <c r="Q18" s="52">
        <v>0.97</v>
      </c>
      <c r="R18" s="81"/>
      <c r="V18" s="91"/>
      <c r="W18" s="75" t="s">
        <v>16</v>
      </c>
      <c r="X18" s="62" t="s">
        <v>33</v>
      </c>
      <c r="Y18" s="82" t="s">
        <v>15</v>
      </c>
      <c r="Z18" s="36">
        <v>0.45250998862580044</v>
      </c>
      <c r="AA18" s="61">
        <v>0.95</v>
      </c>
      <c r="AB18" s="99"/>
      <c r="AF18" s="91"/>
      <c r="AG18" s="75" t="s">
        <v>16</v>
      </c>
      <c r="AH18" s="62" t="s">
        <v>33</v>
      </c>
      <c r="AI18" s="82" t="s">
        <v>15</v>
      </c>
      <c r="AJ18" s="36">
        <v>0.36716184855516043</v>
      </c>
      <c r="AK18" s="61">
        <v>0.73</v>
      </c>
      <c r="AL18" s="99"/>
      <c r="AP18" s="91"/>
      <c r="AQ18" s="75" t="s">
        <v>16</v>
      </c>
      <c r="AR18" s="62" t="s">
        <v>33</v>
      </c>
      <c r="AS18" s="82" t="s">
        <v>15</v>
      </c>
      <c r="AT18" s="36">
        <v>0.34656558028568962</v>
      </c>
      <c r="AU18" s="61">
        <v>0.4</v>
      </c>
      <c r="AV18" s="99"/>
    </row>
    <row r="19" spans="12:48" ht="15" thickBot="1" x14ac:dyDescent="0.35">
      <c r="L19" s="72"/>
      <c r="M19" s="79"/>
      <c r="O19" s="116" t="str">
        <f>CONCATENATE(" Young's Modulus ",'Static Data Summary'!$O$16,":")</f>
        <v xml:space="preserve"> Young's Modulus [Mpsi]:</v>
      </c>
      <c r="P19" s="122">
        <v>4.4823921283431032</v>
      </c>
      <c r="Q19" s="51">
        <v>0.3</v>
      </c>
      <c r="R19" s="81"/>
      <c r="V19" s="91"/>
      <c r="W19" s="14"/>
      <c r="X19"/>
      <c r="Y19" s="116" t="str">
        <f>CONCATENATE(" Young's Modulus ",'Static Data Summary'!$O$16,":")</f>
        <v xml:space="preserve"> Young's Modulus [Mpsi]:</v>
      </c>
      <c r="Z19" s="122">
        <v>6.3974347213098621</v>
      </c>
      <c r="AA19" s="60">
        <v>0.3</v>
      </c>
      <c r="AB19" s="99"/>
      <c r="AF19" s="91"/>
      <c r="AG19" s="14"/>
      <c r="AH19"/>
      <c r="AI19" s="116" t="str">
        <f>CONCATENATE(" Young's Modulus ",'Static Data Summary'!$O$16,":")</f>
        <v xml:space="preserve"> Young's Modulus [Mpsi]:</v>
      </c>
      <c r="AJ19" s="122">
        <v>8.0878249187745119</v>
      </c>
      <c r="AK19" s="60">
        <v>0.3</v>
      </c>
      <c r="AL19" s="99"/>
      <c r="AP19" s="91"/>
      <c r="AQ19" s="14"/>
      <c r="AR19"/>
      <c r="AS19" s="168" t="str">
        <f>CONCATENATE(" Young's Modulus ",'Static Data Summary'!$O$16,":")</f>
        <v xml:space="preserve"> Young's Modulus [Mpsi]:</v>
      </c>
      <c r="AT19" s="169">
        <v>9.4732400081428967</v>
      </c>
      <c r="AU19" s="174">
        <v>0.2</v>
      </c>
      <c r="AV19" s="99"/>
    </row>
    <row r="20" spans="12:48" ht="15" thickBot="1" x14ac:dyDescent="0.35">
      <c r="L20" s="72"/>
      <c r="M20" s="71" t="s">
        <v>17</v>
      </c>
      <c r="N20" s="44"/>
      <c r="O20" s="82" t="s">
        <v>15</v>
      </c>
      <c r="P20" s="36">
        <v>0.22655698947191324</v>
      </c>
      <c r="Q20" s="52">
        <v>0.5</v>
      </c>
      <c r="R20" s="81"/>
      <c r="V20" s="91"/>
      <c r="W20" s="89" t="s">
        <v>17</v>
      </c>
      <c r="X20" s="56"/>
      <c r="Y20" s="82" t="s">
        <v>15</v>
      </c>
      <c r="Z20" s="36">
        <v>0.29931567835253742</v>
      </c>
      <c r="AA20" s="61">
        <v>0.5</v>
      </c>
      <c r="AB20" s="99"/>
      <c r="AF20" s="91"/>
      <c r="AG20" s="89" t="s">
        <v>17</v>
      </c>
      <c r="AH20" s="56"/>
      <c r="AI20" s="82" t="s">
        <v>15</v>
      </c>
      <c r="AJ20" s="36">
        <v>0.29922327884945482</v>
      </c>
      <c r="AK20" s="61">
        <v>0.5</v>
      </c>
      <c r="AL20" s="99"/>
      <c r="AP20" s="91"/>
      <c r="AQ20" s="89" t="s">
        <v>17</v>
      </c>
      <c r="AR20" s="56"/>
      <c r="AS20" s="171" t="s">
        <v>15</v>
      </c>
      <c r="AT20" s="172">
        <v>0.33747031706453479</v>
      </c>
      <c r="AU20" s="175">
        <v>0.45</v>
      </c>
      <c r="AV20" s="99"/>
    </row>
    <row r="21" spans="12:48" ht="15" thickTop="1" x14ac:dyDescent="0.3">
      <c r="L21" s="72"/>
      <c r="M21" s="75" t="str">
        <f>CONCATENATE("Confining Pressure ",'Static Data Summary'!$K$16,":")</f>
        <v>Confining Pressure [psi]:</v>
      </c>
      <c r="N21" s="121">
        <v>1200.1897268588746</v>
      </c>
      <c r="O21" s="116" t="str">
        <f>CONCATENATE(" Young's Modulus ",'Static Data Summary'!$O$16,":")</f>
        <v xml:space="preserve"> Young's Modulus [Mpsi]:</v>
      </c>
      <c r="P21" s="122">
        <v>4.7661837743045741</v>
      </c>
      <c r="Q21" s="51">
        <v>0.33</v>
      </c>
      <c r="R21" s="81"/>
      <c r="V21" s="91"/>
      <c r="W21" s="75" t="str">
        <f>CONCATENATE("Confining Pressure ",'Static Data Summary'!$K$16,":")</f>
        <v>Confining Pressure [psi]:</v>
      </c>
      <c r="X21" s="123">
        <v>2200.170450704235</v>
      </c>
      <c r="Y21" s="116" t="str">
        <f>CONCATENATE(" Young's Modulus ",'Static Data Summary'!$O$16,":")</f>
        <v xml:space="preserve"> Young's Modulus [Mpsi]:</v>
      </c>
      <c r="Z21" s="122">
        <v>6.8432748921159963</v>
      </c>
      <c r="AA21" s="60">
        <v>0.33</v>
      </c>
      <c r="AB21" s="99"/>
      <c r="AF21" s="91"/>
      <c r="AG21" s="75" t="str">
        <f>CONCATENATE("Confining Pressure ",'Static Data Summary'!$K$16,":")</f>
        <v>Confining Pressure [psi]:</v>
      </c>
      <c r="AH21" s="123">
        <v>4200.1306094808051</v>
      </c>
      <c r="AI21" s="116" t="str">
        <f>CONCATENATE(" Young's Modulus ",'Static Data Summary'!$O$16,":")</f>
        <v xml:space="preserve"> Young's Modulus [Mpsi]:</v>
      </c>
      <c r="AJ21" s="122">
        <v>8.2916633141114744</v>
      </c>
      <c r="AK21" s="60">
        <v>0.33</v>
      </c>
      <c r="AL21" s="99"/>
      <c r="AP21" s="91"/>
      <c r="AQ21" s="75" t="str">
        <f>CONCATENATE("Confining Pressure ",'Static Data Summary'!$K$16,":")</f>
        <v>Confining Pressure [psi]:</v>
      </c>
      <c r="AR21" s="123">
        <v>6199.9298691981294</v>
      </c>
      <c r="AS21" s="116" t="str">
        <f>CONCATENATE(" Young's Modulus ",'Static Data Summary'!$O$16,":")</f>
        <v xml:space="preserve"> Young's Modulus [Mpsi]:</v>
      </c>
      <c r="AT21" s="122">
        <v>9.1462706546054093</v>
      </c>
      <c r="AU21" s="60">
        <v>0.33</v>
      </c>
      <c r="AV21" s="99"/>
    </row>
    <row r="22" spans="12:48" x14ac:dyDescent="0.3">
      <c r="L22" s="72"/>
      <c r="M22" s="75" t="str">
        <f>CONCATENATE("Pore Pressure ",'Static Data Summary'!$L$16,":")</f>
        <v>Pore Pressure [psi]:</v>
      </c>
      <c r="N22" s="121">
        <v>0</v>
      </c>
      <c r="O22" s="82" t="s">
        <v>15</v>
      </c>
      <c r="P22" s="36">
        <v>0.27016874304129251</v>
      </c>
      <c r="Q22" s="52">
        <v>0.67</v>
      </c>
      <c r="R22" s="81"/>
      <c r="V22" s="91"/>
      <c r="W22" s="75" t="str">
        <f>CONCATENATE("Pore Pressure ",'Static Data Summary'!$L$16,":")</f>
        <v>Pore Pressure [psi]:</v>
      </c>
      <c r="X22" s="123">
        <v>0</v>
      </c>
      <c r="Y22" s="82" t="s">
        <v>15</v>
      </c>
      <c r="Z22" s="36">
        <v>0.32260885318444127</v>
      </c>
      <c r="AA22" s="61">
        <v>0.67</v>
      </c>
      <c r="AB22" s="99"/>
      <c r="AF22" s="91"/>
      <c r="AG22" s="75" t="str">
        <f>CONCATENATE("Pore Pressure ",'Static Data Summary'!$L$16,":")</f>
        <v>Pore Pressure [psi]:</v>
      </c>
      <c r="AH22" s="123">
        <v>0</v>
      </c>
      <c r="AI22" s="82" t="s">
        <v>15</v>
      </c>
      <c r="AJ22" s="36">
        <v>0.32498328302762952</v>
      </c>
      <c r="AK22" s="61">
        <v>0.67</v>
      </c>
      <c r="AL22" s="99"/>
      <c r="AP22" s="91"/>
      <c r="AQ22" s="75" t="str">
        <f>CONCATENATE("Pore Pressure ",'Static Data Summary'!$L$16,":")</f>
        <v>Pore Pressure [psi]:</v>
      </c>
      <c r="AR22" s="123">
        <v>0</v>
      </c>
      <c r="AS22" s="82" t="s">
        <v>15</v>
      </c>
      <c r="AT22" s="36">
        <v>0.42912617438902195</v>
      </c>
      <c r="AU22" s="61">
        <v>0.67</v>
      </c>
      <c r="AV22" s="99"/>
    </row>
    <row r="23" spans="12:48" x14ac:dyDescent="0.3">
      <c r="L23" s="72"/>
      <c r="M23" s="73" t="str">
        <f>IF('Static Data Summary'!$K$16="[psi]","Temperature [°F]:",IF('Static Data Summary'!$K$16="[MPa]","Temperature [°C]:","error"))</f>
        <v>Temperature [°F]:</v>
      </c>
      <c r="N23" s="83">
        <v>265.8721699544767</v>
      </c>
      <c r="O23" s="116" t="str">
        <f>CONCATENATE(" Young's Modulus ",'Static Data Summary'!$O$16,":")</f>
        <v xml:space="preserve"> Young's Modulus [Mpsi]:</v>
      </c>
      <c r="P23" s="122">
        <v>3.777192886971509</v>
      </c>
      <c r="Q23" s="54">
        <v>0.24</v>
      </c>
      <c r="R23" s="81"/>
      <c r="V23" s="91"/>
      <c r="W23" s="75" t="str">
        <f>IF('Static Data Summary'!$K$16="[psi]","Temperature [°F]:",IF('Static Data Summary'!$K$16="[MPa]","Temperature [°C]:","error"))</f>
        <v>Temperature [°F]:</v>
      </c>
      <c r="X23" s="100">
        <v>267.77083098591584</v>
      </c>
      <c r="Y23" s="116" t="str">
        <f>CONCATENATE(" Young's Modulus ",'Static Data Summary'!$O$16,":")</f>
        <v xml:space="preserve"> Young's Modulus [Mpsi]:</v>
      </c>
      <c r="Z23" s="122">
        <v>6.8432748921159963</v>
      </c>
      <c r="AA23" s="54">
        <v>0.11</v>
      </c>
      <c r="AB23" s="99"/>
      <c r="AF23" s="91"/>
      <c r="AG23" s="75" t="str">
        <f>IF('Static Data Summary'!$K$16="[psi]","Temperature [°F]:",IF('Static Data Summary'!$K$16="[MPa]","Temperature [°C]:","error"))</f>
        <v>Temperature [°F]:</v>
      </c>
      <c r="AH23" s="100">
        <v>265.7293002257332</v>
      </c>
      <c r="AI23" s="116" t="str">
        <f>CONCATENATE(" Young's Modulus ",'Static Data Summary'!$O$16,":")</f>
        <v xml:space="preserve"> Young's Modulus [Mpsi]:</v>
      </c>
      <c r="AJ23" s="122">
        <v>5.5510514707975531</v>
      </c>
      <c r="AK23" s="54">
        <v>0.01</v>
      </c>
      <c r="AL23" s="99"/>
      <c r="AP23" s="91"/>
      <c r="AQ23" s="75" t="str">
        <f>IF('Static Data Summary'!$K$16="[psi]","Temperature [°F]:",IF('Static Data Summary'!$K$16="[MPa]","Temperature [°C]:","error"))</f>
        <v>Temperature [°F]:</v>
      </c>
      <c r="AR23" s="100">
        <v>266.90169198312174</v>
      </c>
      <c r="AS23" s="116" t="str">
        <f>CONCATENATE(" Young's Modulus ",'Static Data Summary'!$O$16,":")</f>
        <v xml:space="preserve"> Young's Modulus [Mpsi]:</v>
      </c>
      <c r="AT23" s="122" t="e">
        <v>#N/A</v>
      </c>
      <c r="AU23" s="54" t="e">
        <v>#N/A</v>
      </c>
      <c r="AV23" s="99"/>
    </row>
    <row r="24" spans="12:48" ht="16.8" thickBot="1" x14ac:dyDescent="0.35">
      <c r="L24" s="84"/>
      <c r="M24" s="85" t="s">
        <v>79</v>
      </c>
      <c r="N24" s="86">
        <v>5.0000000000000004E-6</v>
      </c>
      <c r="O24" s="85" t="s">
        <v>15</v>
      </c>
      <c r="P24" s="37">
        <v>0.1987985516825497</v>
      </c>
      <c r="Q24" s="55">
        <v>0.33999999999999997</v>
      </c>
      <c r="R24" s="87"/>
      <c r="V24" s="101"/>
      <c r="W24" s="102" t="s">
        <v>81</v>
      </c>
      <c r="X24" s="103">
        <v>5.0000000000000004E-6</v>
      </c>
      <c r="Y24" s="85" t="s">
        <v>15</v>
      </c>
      <c r="Z24" s="37">
        <v>0.32260885318444127</v>
      </c>
      <c r="AA24" s="55">
        <v>0.21000000000000002</v>
      </c>
      <c r="AB24" s="104"/>
      <c r="AF24" s="101"/>
      <c r="AG24" s="102" t="s">
        <v>81</v>
      </c>
      <c r="AH24" s="103">
        <v>5.0000000000000004E-6</v>
      </c>
      <c r="AI24" s="85" t="s">
        <v>15</v>
      </c>
      <c r="AJ24" s="37">
        <v>0.19621943819852869</v>
      </c>
      <c r="AK24" s="55">
        <v>0.11</v>
      </c>
      <c r="AL24" s="104"/>
      <c r="AP24" s="101"/>
      <c r="AQ24" s="102" t="s">
        <v>81</v>
      </c>
      <c r="AR24" s="103">
        <v>5.0000000000000004E-6</v>
      </c>
      <c r="AS24" s="85" t="s">
        <v>15</v>
      </c>
      <c r="AT24" s="37" t="e">
        <v>#N/A</v>
      </c>
      <c r="AU24" s="55" t="e">
        <v>#N/A</v>
      </c>
      <c r="AV24" s="104"/>
    </row>
    <row r="26" spans="12:48" x14ac:dyDescent="0.3">
      <c r="N26" s="149"/>
      <c r="X26" s="149"/>
      <c r="AH26" s="149"/>
      <c r="AR26" s="149"/>
    </row>
    <row r="44" spans="14:44" x14ac:dyDescent="0.3">
      <c r="N44" s="149"/>
      <c r="X44" s="149"/>
      <c r="AH44" s="149"/>
      <c r="AR44" s="149"/>
    </row>
    <row r="56" spans="2:13" x14ac:dyDescent="0.3">
      <c r="B56" s="68"/>
      <c r="C56" s="68"/>
      <c r="L56" s="65"/>
      <c r="M56" s="96"/>
    </row>
    <row r="57" spans="2:13" x14ac:dyDescent="0.3">
      <c r="B57" s="68"/>
      <c r="C57" s="68"/>
      <c r="L57" s="97"/>
      <c r="M57" s="96"/>
    </row>
    <row r="58" spans="2:13" x14ac:dyDescent="0.3">
      <c r="B58" s="68"/>
      <c r="C58" s="68"/>
      <c r="L58" s="65"/>
      <c r="M58" s="96"/>
    </row>
    <row r="59" spans="2:13" ht="15" customHeight="1" x14ac:dyDescent="0.3">
      <c r="B59" s="68"/>
      <c r="C59" s="66"/>
      <c r="D59" s="66"/>
      <c r="E59" s="66"/>
      <c r="F59" s="66"/>
      <c r="G59" s="66"/>
      <c r="H59" s="66"/>
      <c r="I59" s="66"/>
      <c r="J59" s="66"/>
    </row>
  </sheetData>
  <mergeCells count="20">
    <mergeCell ref="H3:I3"/>
    <mergeCell ref="R3:S3"/>
    <mergeCell ref="AB3:AC3"/>
    <mergeCell ref="AL3:AM3"/>
    <mergeCell ref="AV3:AW3"/>
    <mergeCell ref="A6:I6"/>
    <mergeCell ref="K6:S6"/>
    <mergeCell ref="U6:AC6"/>
    <mergeCell ref="AE6:AM6"/>
    <mergeCell ref="AO6:AW6"/>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055C6-9C33-4860-BE88-F050DD1E975D}">
  <sheetPr>
    <tabColor rgb="FF66CCFF"/>
  </sheetPr>
  <dimension ref="A1:V32"/>
  <sheetViews>
    <sheetView showGridLines="0" zoomScaleNormal="100" zoomScaleSheetLayoutView="100" workbookViewId="0">
      <selection activeCell="N33" sqref="N33"/>
    </sheetView>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7"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4.4" x14ac:dyDescent="0.3">
      <c r="A5" s="602" t="s">
        <v>320</v>
      </c>
      <c r="B5" s="29"/>
      <c r="C5" s="25"/>
      <c r="D5" s="28"/>
      <c r="E5" s="28"/>
      <c r="F5" s="28"/>
      <c r="G5" s="28"/>
      <c r="H5" s="28"/>
      <c r="I5" s="28"/>
      <c r="J5" s="28"/>
      <c r="K5" s="26"/>
      <c r="L5" s="29"/>
      <c r="M5" s="25"/>
      <c r="N5" s="28"/>
      <c r="O5" s="28"/>
      <c r="P5" s="28"/>
      <c r="Q5" s="28"/>
      <c r="R5" s="28"/>
    </row>
    <row r="6" spans="1:22" ht="15.6" x14ac:dyDescent="0.3">
      <c r="A6" s="27" t="s">
        <v>23</v>
      </c>
      <c r="B6" s="27"/>
      <c r="C6" s="28"/>
      <c r="D6" s="28"/>
      <c r="E6" s="28"/>
      <c r="F6" s="28"/>
      <c r="G6" s="28"/>
      <c r="H6" s="28"/>
      <c r="I6" s="28"/>
      <c r="J6" s="28"/>
      <c r="K6" s="557" t="s">
        <v>23</v>
      </c>
      <c r="L6" s="557"/>
      <c r="M6" s="557"/>
      <c r="N6" s="557"/>
      <c r="O6" s="557"/>
      <c r="P6" s="557"/>
      <c r="Q6" s="557"/>
      <c r="R6" s="557"/>
      <c r="S6" s="557"/>
      <c r="T6" s="557"/>
      <c r="U6" s="557"/>
      <c r="V6" s="557"/>
    </row>
    <row r="7" spans="1:22" ht="13.8" thickBot="1" x14ac:dyDescent="0.3"/>
    <row r="8" spans="1:22" ht="59.4" thickBot="1" x14ac:dyDescent="0.3">
      <c r="B8" s="118" t="s">
        <v>30</v>
      </c>
      <c r="L8" s="31" t="s">
        <v>25</v>
      </c>
      <c r="M8" s="189" t="s">
        <v>141</v>
      </c>
      <c r="N8" s="189" t="s">
        <v>134</v>
      </c>
      <c r="O8" s="189" t="s">
        <v>135</v>
      </c>
      <c r="P8" s="189" t="s">
        <v>136</v>
      </c>
      <c r="Q8" s="189" t="s">
        <v>26</v>
      </c>
      <c r="R8" s="189" t="s">
        <v>137</v>
      </c>
      <c r="S8" s="189" t="s">
        <v>139</v>
      </c>
      <c r="T8" s="189" t="s">
        <v>28</v>
      </c>
      <c r="U8" s="190" t="s">
        <v>138</v>
      </c>
    </row>
    <row r="9" spans="1:22" ht="14.4" x14ac:dyDescent="0.25">
      <c r="L9" s="39" t="s">
        <v>274</v>
      </c>
      <c r="M9" s="106">
        <v>2361</v>
      </c>
      <c r="N9" s="124">
        <v>1200</v>
      </c>
      <c r="O9" s="124">
        <v>40289.550171506824</v>
      </c>
      <c r="P9" s="124">
        <v>41489.550171506824</v>
      </c>
      <c r="Q9" s="558">
        <v>6.6606101694915276</v>
      </c>
      <c r="R9" s="560">
        <v>33496.817968116986</v>
      </c>
      <c r="S9" s="562">
        <v>47.639853582847792</v>
      </c>
      <c r="T9" s="558">
        <v>1.0966707077091833</v>
      </c>
      <c r="U9" s="565">
        <v>6489.579385820939</v>
      </c>
    </row>
    <row r="10" spans="1:22" ht="14.4" x14ac:dyDescent="0.25">
      <c r="L10" s="40" t="s">
        <v>275</v>
      </c>
      <c r="M10" s="107">
        <v>2361</v>
      </c>
      <c r="N10" s="125">
        <v>2200</v>
      </c>
      <c r="O10" s="125">
        <v>45950.160340998351</v>
      </c>
      <c r="P10" s="125">
        <v>48150.160340998351</v>
      </c>
      <c r="Q10" s="558"/>
      <c r="R10" s="560"/>
      <c r="S10" s="563"/>
      <c r="T10" s="563"/>
      <c r="U10" s="565"/>
    </row>
    <row r="11" spans="1:22" ht="14.4" x14ac:dyDescent="0.25">
      <c r="L11" s="41" t="s">
        <v>276</v>
      </c>
      <c r="M11" s="108">
        <v>2361</v>
      </c>
      <c r="N11" s="126">
        <v>4200</v>
      </c>
      <c r="O11" s="126">
        <v>57271.380679981405</v>
      </c>
      <c r="P11" s="126">
        <v>61471.380679981405</v>
      </c>
      <c r="Q11" s="558"/>
      <c r="R11" s="560"/>
      <c r="S11" s="563"/>
      <c r="T11" s="563"/>
      <c r="U11" s="565"/>
    </row>
    <row r="12" spans="1:22" ht="14.4" x14ac:dyDescent="0.25">
      <c r="L12" s="42" t="s">
        <v>277</v>
      </c>
      <c r="M12" s="109">
        <v>2361</v>
      </c>
      <c r="N12" s="127">
        <v>6200</v>
      </c>
      <c r="O12" s="127">
        <v>68592.601018964458</v>
      </c>
      <c r="P12" s="127">
        <v>74792.601018964458</v>
      </c>
      <c r="Q12" s="558"/>
      <c r="R12" s="560"/>
      <c r="S12" s="563"/>
      <c r="T12" s="563"/>
      <c r="U12" s="565"/>
    </row>
    <row r="13" spans="1:22" ht="15" thickBot="1" x14ac:dyDescent="0.3">
      <c r="L13" s="110"/>
      <c r="M13" s="111"/>
      <c r="N13" s="112"/>
      <c r="O13" s="112"/>
      <c r="P13" s="112"/>
      <c r="Q13" s="559"/>
      <c r="R13" s="561"/>
      <c r="S13" s="564"/>
      <c r="T13" s="564"/>
      <c r="U13" s="566"/>
    </row>
    <row r="14" spans="1:22" ht="13.8" thickBot="1" x14ac:dyDescent="0.3"/>
    <row r="15" spans="1:22" ht="12.75" customHeight="1" x14ac:dyDescent="0.25">
      <c r="L15" s="548" t="s">
        <v>32</v>
      </c>
      <c r="M15" s="549"/>
      <c r="N15" s="549"/>
      <c r="O15" s="549"/>
      <c r="P15" s="549"/>
      <c r="Q15" s="549"/>
      <c r="R15" s="549"/>
      <c r="S15" s="549"/>
      <c r="T15" s="549"/>
      <c r="U15" s="550"/>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x14ac:dyDescent="0.25">
      <c r="L18" s="551"/>
      <c r="M18" s="552"/>
      <c r="N18" s="552"/>
      <c r="O18" s="552"/>
      <c r="P18" s="552"/>
      <c r="Q18" s="552"/>
      <c r="R18" s="552"/>
      <c r="S18" s="552"/>
      <c r="T18" s="552"/>
      <c r="U18" s="553"/>
    </row>
    <row r="19" spans="2:21" ht="13.8" thickBot="1" x14ac:dyDescent="0.3">
      <c r="L19" s="554"/>
      <c r="M19" s="555"/>
      <c r="N19" s="555"/>
      <c r="O19" s="555"/>
      <c r="P19" s="555"/>
      <c r="Q19" s="555"/>
      <c r="R19" s="555"/>
      <c r="S19" s="555"/>
      <c r="T19" s="555"/>
      <c r="U19" s="556"/>
    </row>
    <row r="20" spans="2:21" ht="13.8" thickBot="1" x14ac:dyDescent="0.3"/>
    <row r="21" spans="2:21" x14ac:dyDescent="0.25">
      <c r="L21" s="583" t="s">
        <v>253</v>
      </c>
      <c r="M21" s="584"/>
      <c r="N21" s="584"/>
      <c r="O21" s="584"/>
      <c r="P21" s="584"/>
      <c r="Q21" s="584"/>
      <c r="R21" s="584"/>
      <c r="S21" s="584"/>
      <c r="T21" s="584"/>
      <c r="U21" s="585"/>
    </row>
    <row r="22" spans="2:21" x14ac:dyDescent="0.25">
      <c r="L22" s="586"/>
      <c r="M22" s="587"/>
      <c r="N22" s="587"/>
      <c r="O22" s="587"/>
      <c r="P22" s="587"/>
      <c r="Q22" s="587"/>
      <c r="R22" s="587"/>
      <c r="S22" s="587"/>
      <c r="T22" s="587"/>
      <c r="U22" s="588"/>
    </row>
    <row r="23" spans="2:21" ht="13.8" thickBot="1" x14ac:dyDescent="0.3">
      <c r="L23" s="589"/>
      <c r="M23" s="590"/>
      <c r="N23" s="590"/>
      <c r="O23" s="590"/>
      <c r="P23" s="590"/>
      <c r="Q23" s="590"/>
      <c r="R23" s="590"/>
      <c r="S23" s="590"/>
      <c r="T23" s="590"/>
      <c r="U23" s="591"/>
    </row>
    <row r="32" spans="2:21" x14ac:dyDescent="0.25">
      <c r="B32" s="118" t="s">
        <v>31</v>
      </c>
    </row>
  </sheetData>
  <mergeCells count="17">
    <mergeCell ref="U9:U13"/>
    <mergeCell ref="L21:U23"/>
    <mergeCell ref="L15:U19"/>
    <mergeCell ref="H1:I1"/>
    <mergeCell ref="Q1:R1"/>
    <mergeCell ref="U1:V1"/>
    <mergeCell ref="H2:I2"/>
    <mergeCell ref="Q2:R2"/>
    <mergeCell ref="U2:V2"/>
    <mergeCell ref="H3:I3"/>
    <mergeCell ref="Q3:R3"/>
    <mergeCell ref="U3:V3"/>
    <mergeCell ref="K6:V6"/>
    <mergeCell ref="Q9:Q13"/>
    <mergeCell ref="R9:R13"/>
    <mergeCell ref="S9:S13"/>
    <mergeCell ref="T9:T13"/>
  </mergeCells>
  <pageMargins left="0.7" right="0.7" top="0.75" bottom="0.75" header="0.3" footer="0.3"/>
  <pageSetup scale="77" orientation="portrait" r:id="rId1"/>
  <colBreaks count="1" manualBreakCount="1">
    <brk id="9" max="58" man="1"/>
  </colBreaks>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DD768-0E43-47C8-BD7B-7B0CED7035AA}">
  <sheetPr>
    <tabColor rgb="FF99FFCC"/>
    <pageSetUpPr fitToPage="1"/>
  </sheetPr>
  <dimension ref="A1:AW58"/>
  <sheetViews>
    <sheetView showGridLines="0" showWhiteSpace="0" zoomScaleNormal="100" zoomScaleSheetLayoutView="100" zoomScalePageLayoutView="50" workbookViewId="0"/>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bestFit="1"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32.3320312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188"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148" t="s">
        <v>220</v>
      </c>
      <c r="O8" s="73" t="str">
        <f>CONCATENATE("Max. Compressive Stress ",'Static Data Summary'!$M$16,":")</f>
        <v>Max. Compressive Stress [psi]:</v>
      </c>
      <c r="P8" s="121">
        <v>35553.711735063553</v>
      </c>
      <c r="Q8" s="115"/>
      <c r="R8" s="72"/>
      <c r="V8" s="91"/>
      <c r="W8" s="75" t="s">
        <v>12</v>
      </c>
      <c r="X8" s="92" t="s">
        <v>221</v>
      </c>
      <c r="Y8" s="73" t="str">
        <f>CONCATENATE("Max. Compressive Stress ",'Static Data Summary'!$M$16,":")</f>
        <v>Max. Compressive Stress [psi]:</v>
      </c>
      <c r="Z8" s="121">
        <v>44194.858581488275</v>
      </c>
      <c r="AA8" s="115"/>
      <c r="AB8" s="91"/>
      <c r="AF8" s="91"/>
      <c r="AG8" s="75" t="s">
        <v>12</v>
      </c>
      <c r="AH8" s="92" t="s">
        <v>222</v>
      </c>
      <c r="AI8" s="73" t="str">
        <f>CONCATENATE("Max. Compressive Stress ",'Static Data Summary'!$M$16,":")</f>
        <v>Max. Compressive Stress [psi]:</v>
      </c>
      <c r="AJ8" s="121">
        <v>58753.062309633722</v>
      </c>
      <c r="AK8" s="115"/>
      <c r="AL8" s="91"/>
      <c r="AP8" s="91"/>
      <c r="AQ8" s="75" t="s">
        <v>12</v>
      </c>
      <c r="AR8" s="92" t="s">
        <v>223</v>
      </c>
      <c r="AS8" s="73" t="str">
        <f>CONCATENATE("Compressive Strength ",'Static Data Summary'!$N$16,":")</f>
        <v>Compressive Strength [psi]:</v>
      </c>
      <c r="AT8" s="123">
        <v>77937.800847135906</v>
      </c>
      <c r="AU8" s="117"/>
      <c r="AV8" s="91"/>
    </row>
    <row r="9" spans="1:49" x14ac:dyDescent="0.3">
      <c r="L9" s="72"/>
      <c r="M9" s="73" t="str">
        <f>CONCATENATE("Depth ",'Static Data Summary'!$B$16,":")</f>
        <v>Depth [m]:</v>
      </c>
      <c r="N9" s="53">
        <v>2556.3000000000002</v>
      </c>
      <c r="O9" s="75" t="str">
        <f>CONCATENATE("Scaled Compressive Strength ",'Static Data Summary'!$M$16,":")</f>
        <v>Scaled Compressive Strength [psi]:</v>
      </c>
      <c r="P9" s="121">
        <f>'24BA004 M-C'!P8</f>
        <v>41746.529660695225</v>
      </c>
      <c r="Q9" s="115"/>
      <c r="R9" s="72"/>
      <c r="V9" s="91"/>
      <c r="W9" s="73" t="str">
        <f>CONCATENATE("Depth ",'Static Data Summary'!$B$16,":")</f>
        <v>Depth [m]:</v>
      </c>
      <c r="X9" s="62">
        <v>2556.3000000000002</v>
      </c>
      <c r="Y9" s="75" t="str">
        <f>CONCATENATE("Scaled Compressive Strength ",'Static Data Summary'!$M$16,":")</f>
        <v>Scaled Compressive Strength [psi]:</v>
      </c>
      <c r="Z9" s="121">
        <f>'24BA004 M-C'!P9</f>
        <v>48984.783897983361</v>
      </c>
      <c r="AA9" s="115"/>
      <c r="AB9" s="91"/>
      <c r="AF9" s="91"/>
      <c r="AG9" s="73" t="str">
        <f>CONCATENATE("Depth ",'Static Data Summary'!$B$16,":")</f>
        <v>Depth [m]:</v>
      </c>
      <c r="AH9" s="62">
        <v>2556.3000000000002</v>
      </c>
      <c r="AI9" s="75" t="str">
        <f>CONCATENATE("Scaled Compressive Strength ",'Static Data Summary'!$M$16,":")</f>
        <v>Scaled Compressive Strength [psi]:</v>
      </c>
      <c r="AJ9" s="121">
        <f>'24BA004 M-C'!P10</f>
        <v>63461.292372559634</v>
      </c>
      <c r="AK9" s="115"/>
      <c r="AL9" s="91"/>
      <c r="AP9" s="91"/>
      <c r="AQ9" s="73" t="str">
        <f>CONCATENATE("Depth ",'Static Data Summary'!$B$16,":")</f>
        <v>Depth [m]:</v>
      </c>
      <c r="AR9" s="62">
        <v>2556.3000000000002</v>
      </c>
      <c r="AS9" s="75"/>
      <c r="AT9" s="46"/>
      <c r="AU9" s="49"/>
      <c r="AV9" s="91"/>
    </row>
    <row r="10" spans="1:49" ht="15" thickBot="1" x14ac:dyDescent="0.35">
      <c r="L10" s="72"/>
      <c r="M10" s="73" t="str">
        <f>CONCATENATE("Length ",'Static Data Summary'!$E$16,":")</f>
        <v>Length [in]:</v>
      </c>
      <c r="N10" s="76">
        <v>3.0167999999999999</v>
      </c>
      <c r="O10" s="73"/>
      <c r="Q10" s="49"/>
      <c r="R10" s="72"/>
      <c r="V10" s="91"/>
      <c r="W10" s="73" t="str">
        <f>CONCATENATE("Length ",'Static Data Summary'!$E$16,":")</f>
        <v>Length [in]:</v>
      </c>
      <c r="X10" s="93">
        <v>3.0167999999999999</v>
      </c>
      <c r="Y10" s="75"/>
      <c r="Z10"/>
      <c r="AA10" s="58"/>
      <c r="AB10" s="91"/>
      <c r="AF10" s="91"/>
      <c r="AG10" s="73" t="str">
        <f>CONCATENATE("Length ",'Static Data Summary'!$E$16,":")</f>
        <v>Length [in]:</v>
      </c>
      <c r="AH10" s="93">
        <v>3.0167999999999999</v>
      </c>
      <c r="AI10" s="75"/>
      <c r="AJ10"/>
      <c r="AK10" s="58"/>
      <c r="AL10" s="91"/>
      <c r="AP10" s="91"/>
      <c r="AQ10" s="73" t="str">
        <f>CONCATENATE("Length ",'Static Data Summary'!$E$16,":")</f>
        <v>Length [in]:</v>
      </c>
      <c r="AR10" s="93">
        <v>3.0167999999999999</v>
      </c>
      <c r="AS10" s="75"/>
      <c r="AT10"/>
      <c r="AU10" s="58"/>
      <c r="AV10" s="91"/>
    </row>
    <row r="11" spans="1:49" ht="15" thickBot="1" x14ac:dyDescent="0.35">
      <c r="L11" s="72"/>
      <c r="M11" s="73" t="str">
        <f>CONCATENATE("Diameter ",'Static Data Summary'!$F$16,":")</f>
        <v>Diameter [in]:</v>
      </c>
      <c r="N11" s="76">
        <v>1.4742999999999999</v>
      </c>
      <c r="O11" s="71" t="s">
        <v>13</v>
      </c>
      <c r="P11" s="44"/>
      <c r="Q11" s="45"/>
      <c r="R11" s="77"/>
      <c r="V11" s="91"/>
      <c r="W11" s="75" t="str">
        <f>CONCATENATE("Diameter ",'Static Data Summary'!$F$16,":")</f>
        <v>Diameter [in]:</v>
      </c>
      <c r="X11" s="93">
        <v>1.4742999999999999</v>
      </c>
      <c r="Y11" s="89" t="s">
        <v>13</v>
      </c>
      <c r="Z11" s="56"/>
      <c r="AA11" s="57"/>
      <c r="AB11" s="94"/>
      <c r="AF11" s="91"/>
      <c r="AG11" s="75" t="str">
        <f>CONCATENATE("Diameter ",'Static Data Summary'!$F$16,":")</f>
        <v>Diameter [in]:</v>
      </c>
      <c r="AH11" s="93">
        <v>1.4742999999999999</v>
      </c>
      <c r="AI11" s="89" t="s">
        <v>13</v>
      </c>
      <c r="AJ11" s="56"/>
      <c r="AK11" s="57"/>
      <c r="AL11" s="94"/>
      <c r="AP11" s="91"/>
      <c r="AQ11" s="75" t="str">
        <f>CONCATENATE("Diameter ",'Static Data Summary'!$F$16,":")</f>
        <v>Diameter [in]:</v>
      </c>
      <c r="AR11" s="93">
        <v>1.4742999999999999</v>
      </c>
      <c r="AS11" s="89" t="s">
        <v>13</v>
      </c>
      <c r="AT11" s="56"/>
      <c r="AU11" s="57"/>
      <c r="AV11" s="94"/>
    </row>
    <row r="12" spans="1:49" ht="15" thickTop="1" x14ac:dyDescent="0.3">
      <c r="L12" s="72"/>
      <c r="M12" s="73" t="s">
        <v>14</v>
      </c>
      <c r="N12" s="78">
        <v>2.0462592416740146</v>
      </c>
      <c r="O12" s="79"/>
      <c r="Q12" s="50" t="s">
        <v>98</v>
      </c>
      <c r="R12" s="72"/>
      <c r="V12" s="91"/>
      <c r="W12" s="75" t="s">
        <v>14</v>
      </c>
      <c r="X12" s="95">
        <v>2.0462592416740146</v>
      </c>
      <c r="Y12" s="14"/>
      <c r="Z12"/>
      <c r="AA12" s="50" t="s">
        <v>98</v>
      </c>
      <c r="AB12" s="91"/>
      <c r="AF12" s="91"/>
      <c r="AG12" s="75" t="s">
        <v>14</v>
      </c>
      <c r="AH12" s="95">
        <v>2.0462592416740146</v>
      </c>
      <c r="AI12" s="14"/>
      <c r="AJ12"/>
      <c r="AK12" s="50" t="s">
        <v>98</v>
      </c>
      <c r="AL12" s="91"/>
      <c r="AP12" s="91"/>
      <c r="AQ12" s="75" t="s">
        <v>14</v>
      </c>
      <c r="AR12" s="95">
        <v>2.0462592416740146</v>
      </c>
      <c r="AS12" s="14"/>
      <c r="AT12"/>
      <c r="AU12" s="50" t="s">
        <v>98</v>
      </c>
      <c r="AV12" s="91"/>
    </row>
    <row r="13" spans="1:49" x14ac:dyDescent="0.3">
      <c r="L13" s="72"/>
      <c r="M13" s="73" t="s">
        <v>75</v>
      </c>
      <c r="N13" s="78">
        <v>227.6</v>
      </c>
      <c r="O13" s="79"/>
      <c r="Q13" s="50" t="s">
        <v>99</v>
      </c>
      <c r="R13" s="72"/>
      <c r="V13" s="91"/>
      <c r="W13" s="75" t="s">
        <v>75</v>
      </c>
      <c r="X13" s="95">
        <v>227.6</v>
      </c>
      <c r="Y13" s="14"/>
      <c r="Z13"/>
      <c r="AA13" s="50" t="s">
        <v>99</v>
      </c>
      <c r="AB13" s="91"/>
      <c r="AF13" s="91"/>
      <c r="AG13" s="75" t="s">
        <v>75</v>
      </c>
      <c r="AH13" s="95">
        <v>227.6</v>
      </c>
      <c r="AI13" s="14"/>
      <c r="AJ13"/>
      <c r="AK13" s="50" t="s">
        <v>99</v>
      </c>
      <c r="AL13" s="91"/>
      <c r="AP13" s="91"/>
      <c r="AQ13" s="75" t="s">
        <v>75</v>
      </c>
      <c r="AR13" s="95">
        <v>227.6</v>
      </c>
      <c r="AS13" s="14"/>
      <c r="AT13"/>
      <c r="AU13" s="50" t="s">
        <v>99</v>
      </c>
      <c r="AV13" s="91"/>
    </row>
    <row r="14" spans="1:49" ht="16.2" x14ac:dyDescent="0.3">
      <c r="L14" s="72"/>
      <c r="M14" s="80" t="s">
        <v>76</v>
      </c>
      <c r="N14" s="78">
        <v>2.6968884046681674</v>
      </c>
      <c r="O14" s="168" t="str">
        <f>CONCATENATE(" Young's Modulus ",'Static Data Summary'!$O$16,":")</f>
        <v xml:space="preserve"> Young's Modulus [Mpsi]:</v>
      </c>
      <c r="P14" s="169">
        <v>11.373354797124991</v>
      </c>
      <c r="Q14" s="170">
        <v>0.45</v>
      </c>
      <c r="R14" s="81"/>
      <c r="V14" s="91"/>
      <c r="W14" s="98" t="s">
        <v>76</v>
      </c>
      <c r="X14" s="95">
        <v>2.6968884046681674</v>
      </c>
      <c r="Y14" s="168" t="str">
        <f>CONCATENATE(" Young's Modulus ",'Static Data Summary'!$O$16,":")</f>
        <v xml:space="preserve"> Young's Modulus [Mpsi]:</v>
      </c>
      <c r="Z14" s="169">
        <v>11.91981274662883</v>
      </c>
      <c r="AA14" s="174">
        <v>0.45</v>
      </c>
      <c r="AB14" s="99"/>
      <c r="AF14" s="91"/>
      <c r="AG14" s="98" t="s">
        <v>76</v>
      </c>
      <c r="AH14" s="95">
        <v>2.6968884046681674</v>
      </c>
      <c r="AI14" s="168" t="str">
        <f>CONCATENATE(" Young's Modulus ",'Static Data Summary'!$O$16,":")</f>
        <v xml:space="preserve"> Young's Modulus [Mpsi]:</v>
      </c>
      <c r="AJ14" s="169">
        <v>11.856131493256401</v>
      </c>
      <c r="AK14" s="174">
        <v>0.45</v>
      </c>
      <c r="AL14" s="99"/>
      <c r="AP14" s="91"/>
      <c r="AQ14" s="98" t="s">
        <v>76</v>
      </c>
      <c r="AR14" s="95">
        <v>2.6968884046681674</v>
      </c>
      <c r="AS14" s="168" t="str">
        <f>CONCATENATE(" Young's Modulus ",'Static Data Summary'!$O$16,":")</f>
        <v xml:space="preserve"> Young's Modulus [Mpsi]:</v>
      </c>
      <c r="AT14" s="169">
        <v>11.493960048312671</v>
      </c>
      <c r="AU14" s="174">
        <v>0.45</v>
      </c>
      <c r="AV14" s="99"/>
    </row>
    <row r="15" spans="1:49" x14ac:dyDescent="0.3">
      <c r="L15" s="72"/>
      <c r="M15" s="73" t="s">
        <v>77</v>
      </c>
      <c r="N15" s="78">
        <v>227.6</v>
      </c>
      <c r="O15" s="171" t="s">
        <v>15</v>
      </c>
      <c r="P15" s="172">
        <v>0.18975021592958469</v>
      </c>
      <c r="Q15" s="173">
        <v>0.55000000000000004</v>
      </c>
      <c r="R15" s="81"/>
      <c r="V15" s="91"/>
      <c r="W15" s="75" t="s">
        <v>77</v>
      </c>
      <c r="X15" s="95">
        <v>227.6</v>
      </c>
      <c r="Y15" s="171" t="s">
        <v>15</v>
      </c>
      <c r="Z15" s="172">
        <v>0.22965964183730792</v>
      </c>
      <c r="AA15" s="175">
        <v>0.55000000000000004</v>
      </c>
      <c r="AB15" s="99"/>
      <c r="AF15" s="91"/>
      <c r="AG15" s="75" t="s">
        <v>77</v>
      </c>
      <c r="AH15" s="95">
        <v>227.6</v>
      </c>
      <c r="AI15" s="171" t="s">
        <v>15</v>
      </c>
      <c r="AJ15" s="172">
        <v>0.2465683973485594</v>
      </c>
      <c r="AK15" s="175">
        <v>0.55000000000000004</v>
      </c>
      <c r="AL15" s="99"/>
      <c r="AP15" s="91"/>
      <c r="AQ15" s="75" t="s">
        <v>77</v>
      </c>
      <c r="AR15" s="95">
        <v>227.6</v>
      </c>
      <c r="AS15" s="171" t="s">
        <v>15</v>
      </c>
      <c r="AT15" s="172">
        <v>0.25142467566184656</v>
      </c>
      <c r="AU15" s="175">
        <v>0.55000000000000004</v>
      </c>
      <c r="AV15" s="99"/>
    </row>
    <row r="16" spans="1:49" ht="16.2" x14ac:dyDescent="0.3">
      <c r="L16" s="72"/>
      <c r="M16" s="73" t="s">
        <v>78</v>
      </c>
      <c r="N16" s="78">
        <v>2.6968884046681674</v>
      </c>
      <c r="O16" s="116" t="str">
        <f>CONCATENATE(" Young's Modulus ",'Static Data Summary'!$O$16,":")</f>
        <v xml:space="preserve"> Young's Modulus [Mpsi]:</v>
      </c>
      <c r="P16" s="122">
        <v>11.375649338136036</v>
      </c>
      <c r="Q16" s="51">
        <v>0.44</v>
      </c>
      <c r="R16" s="81"/>
      <c r="V16" s="91"/>
      <c r="W16" s="75" t="s">
        <v>80</v>
      </c>
      <c r="X16" s="95">
        <v>2.6968884046681674</v>
      </c>
      <c r="Y16" s="116" t="str">
        <f>CONCATENATE(" Young's Modulus ",'Static Data Summary'!$O$16,":")</f>
        <v xml:space="preserve"> Young's Modulus [Mpsi]:</v>
      </c>
      <c r="Z16" s="122">
        <v>11.923865071372667</v>
      </c>
      <c r="AA16" s="60">
        <v>0.43</v>
      </c>
      <c r="AB16" s="99"/>
      <c r="AF16" s="91"/>
      <c r="AG16" s="75" t="s">
        <v>80</v>
      </c>
      <c r="AH16" s="95">
        <v>2.6968884046681674</v>
      </c>
      <c r="AI16" s="116" t="str">
        <f>CONCATENATE(" Young's Modulus ",'Static Data Summary'!$O$16,":")</f>
        <v xml:space="preserve"> Young's Modulus [Mpsi]:</v>
      </c>
      <c r="AJ16" s="122">
        <v>12.123182578001202</v>
      </c>
      <c r="AK16" s="60">
        <v>0.38</v>
      </c>
      <c r="AL16" s="99"/>
      <c r="AP16" s="91"/>
      <c r="AQ16" s="75" t="s">
        <v>80</v>
      </c>
      <c r="AR16" s="95">
        <v>2.6968884046681674</v>
      </c>
      <c r="AS16" s="116" t="str">
        <f>CONCATENATE(" Young's Modulus ",'Static Data Summary'!$O$16,":")</f>
        <v xml:space="preserve"> Young's Modulus [Mpsi]:</v>
      </c>
      <c r="AT16" s="122">
        <v>11.524901267732659</v>
      </c>
      <c r="AU16" s="60">
        <v>0.3</v>
      </c>
      <c r="AV16" s="99"/>
    </row>
    <row r="17" spans="12:48" x14ac:dyDescent="0.3">
      <c r="L17" s="72"/>
      <c r="M17" s="73" t="s">
        <v>16</v>
      </c>
      <c r="N17" s="53" t="s">
        <v>33</v>
      </c>
      <c r="O17" s="82" t="s">
        <v>15</v>
      </c>
      <c r="P17" s="36">
        <v>0.18673711411517874</v>
      </c>
      <c r="Q17" s="52">
        <v>0.54</v>
      </c>
      <c r="R17" s="81"/>
      <c r="V17" s="91"/>
      <c r="W17" s="75" t="s">
        <v>16</v>
      </c>
      <c r="X17" s="62" t="s">
        <v>33</v>
      </c>
      <c r="Y17" s="82" t="s">
        <v>15</v>
      </c>
      <c r="Z17" s="36">
        <v>0.22200105701002057</v>
      </c>
      <c r="AA17" s="61">
        <v>0.53</v>
      </c>
      <c r="AB17" s="99"/>
      <c r="AF17" s="91"/>
      <c r="AG17" s="75" t="s">
        <v>16</v>
      </c>
      <c r="AH17" s="62" t="s">
        <v>33</v>
      </c>
      <c r="AI17" s="82" t="s">
        <v>15</v>
      </c>
      <c r="AJ17" s="36">
        <v>0.23240216871915834</v>
      </c>
      <c r="AK17" s="61">
        <v>0.48</v>
      </c>
      <c r="AL17" s="99"/>
      <c r="AP17" s="91"/>
      <c r="AQ17" s="75" t="s">
        <v>16</v>
      </c>
      <c r="AR17" s="62" t="s">
        <v>33</v>
      </c>
      <c r="AS17" s="82" t="s">
        <v>15</v>
      </c>
      <c r="AT17" s="36">
        <v>0.22233503532234566</v>
      </c>
      <c r="AU17" s="61">
        <v>0.4</v>
      </c>
      <c r="AV17" s="99"/>
    </row>
    <row r="18" spans="12:48" ht="15" thickBot="1" x14ac:dyDescent="0.35">
      <c r="L18" s="72"/>
      <c r="M18" s="79"/>
      <c r="O18" s="116" t="str">
        <f>CONCATENATE(" Young's Modulus ",'Static Data Summary'!$O$16,":")</f>
        <v xml:space="preserve"> Young's Modulus [Mpsi]:</v>
      </c>
      <c r="P18" s="122">
        <v>11.034736143602766</v>
      </c>
      <c r="Q18" s="51">
        <v>0.2</v>
      </c>
      <c r="R18" s="81"/>
      <c r="V18" s="91"/>
      <c r="W18" s="14"/>
      <c r="X18"/>
      <c r="Y18" s="116" t="str">
        <f>CONCATENATE(" Young's Modulus ",'Static Data Summary'!$O$16,":")</f>
        <v xml:space="preserve"> Young's Modulus [Mpsi]:</v>
      </c>
      <c r="Z18" s="122">
        <v>11.402699092250975</v>
      </c>
      <c r="AA18" s="60">
        <v>0.2</v>
      </c>
      <c r="AB18" s="99"/>
      <c r="AF18" s="91"/>
      <c r="AG18" s="14"/>
      <c r="AH18"/>
      <c r="AI18" s="116" t="str">
        <f>CONCATENATE(" Young's Modulus ",'Static Data Summary'!$O$16,":")</f>
        <v xml:space="preserve"> Young's Modulus [Mpsi]:</v>
      </c>
      <c r="AJ18" s="122">
        <v>11.992306194114922</v>
      </c>
      <c r="AK18" s="60">
        <v>0.2</v>
      </c>
      <c r="AL18" s="99"/>
      <c r="AP18" s="91"/>
      <c r="AQ18" s="14"/>
      <c r="AR18"/>
      <c r="AS18" s="116" t="str">
        <f>CONCATENATE(" Young's Modulus ",'Static Data Summary'!$O$16,":")</f>
        <v xml:space="preserve"> Young's Modulus [Mpsi]:</v>
      </c>
      <c r="AT18" s="122">
        <v>11.445424716988214</v>
      </c>
      <c r="AU18" s="60">
        <v>0.15</v>
      </c>
      <c r="AV18" s="99"/>
    </row>
    <row r="19" spans="12:48" ht="15" thickBot="1" x14ac:dyDescent="0.35">
      <c r="L19" s="72"/>
      <c r="M19" s="71" t="s">
        <v>17</v>
      </c>
      <c r="N19" s="44"/>
      <c r="O19" s="82" t="s">
        <v>15</v>
      </c>
      <c r="P19" s="36">
        <v>0.16979141081196023</v>
      </c>
      <c r="Q19" s="52">
        <v>0.45</v>
      </c>
      <c r="R19" s="81"/>
      <c r="V19" s="91"/>
      <c r="W19" s="89" t="s">
        <v>17</v>
      </c>
      <c r="X19" s="56"/>
      <c r="Y19" s="82" t="s">
        <v>15</v>
      </c>
      <c r="Z19" s="36">
        <v>0.19188754993866802</v>
      </c>
      <c r="AA19" s="61">
        <v>0.45</v>
      </c>
      <c r="AB19" s="99"/>
      <c r="AF19" s="91"/>
      <c r="AG19" s="89" t="s">
        <v>17</v>
      </c>
      <c r="AH19" s="56"/>
      <c r="AI19" s="82" t="s">
        <v>15</v>
      </c>
      <c r="AJ19" s="36">
        <v>0.22309479046808339</v>
      </c>
      <c r="AK19" s="61">
        <v>0.45</v>
      </c>
      <c r="AL19" s="99"/>
      <c r="AP19" s="91"/>
      <c r="AQ19" s="89" t="s">
        <v>17</v>
      </c>
      <c r="AR19" s="56"/>
      <c r="AS19" s="82" t="s">
        <v>15</v>
      </c>
      <c r="AT19" s="36">
        <v>0.21005240924885701</v>
      </c>
      <c r="AU19" s="61">
        <v>0.4</v>
      </c>
      <c r="AV19" s="99"/>
    </row>
    <row r="20" spans="12:48" ht="15" thickTop="1" x14ac:dyDescent="0.3">
      <c r="L20" s="72"/>
      <c r="M20" s="75" t="str">
        <f>CONCATENATE("Confining Pressure ",'Static Data Summary'!$K$16,":")</f>
        <v>Confining Pressure [psi]:</v>
      </c>
      <c r="N20" s="121">
        <v>1200.163528610351</v>
      </c>
      <c r="O20" s="116" t="str">
        <f>CONCATENATE(" Young's Modulus ",'Static Data Summary'!$O$16,":")</f>
        <v xml:space="preserve"> Young's Modulus [Mpsi]:</v>
      </c>
      <c r="P20" s="122">
        <v>11.131469462450347</v>
      </c>
      <c r="Q20" s="51">
        <v>0.33</v>
      </c>
      <c r="R20" s="81"/>
      <c r="V20" s="91"/>
      <c r="W20" s="75" t="str">
        <f>CONCATENATE("Confining Pressure ",'Static Data Summary'!$K$16,":")</f>
        <v>Confining Pressure [psi]:</v>
      </c>
      <c r="X20" s="123">
        <v>2199.9768848167637</v>
      </c>
      <c r="Y20" s="116" t="str">
        <f>CONCATENATE(" Young's Modulus ",'Static Data Summary'!$O$16,":")</f>
        <v xml:space="preserve"> Young's Modulus [Mpsi]:</v>
      </c>
      <c r="Z20" s="122">
        <v>11.832201374805308</v>
      </c>
      <c r="AA20" s="60">
        <v>0.33</v>
      </c>
      <c r="AB20" s="99"/>
      <c r="AF20" s="91"/>
      <c r="AG20" s="75" t="str">
        <f>CONCATENATE("Confining Pressure ",'Static Data Summary'!$K$16,":")</f>
        <v>Confining Pressure [psi]:</v>
      </c>
      <c r="AH20" s="123">
        <v>4200.0591299999951</v>
      </c>
      <c r="AI20" s="116" t="str">
        <f>CONCATENATE(" Young's Modulus ",'Static Data Summary'!$O$16,":")</f>
        <v xml:space="preserve"> Young's Modulus [Mpsi]:</v>
      </c>
      <c r="AJ20" s="122">
        <v>11.854253577515465</v>
      </c>
      <c r="AK20" s="60">
        <v>0.33</v>
      </c>
      <c r="AL20" s="99"/>
      <c r="AP20" s="91"/>
      <c r="AQ20" s="75" t="str">
        <f>CONCATENATE("Confining Pressure ",'Static Data Summary'!$K$16,":")</f>
        <v>Confining Pressure [psi]:</v>
      </c>
      <c r="AR20" s="123">
        <v>6199.969017912279</v>
      </c>
      <c r="AS20" s="116" t="str">
        <f>CONCATENATE(" Young's Modulus ",'Static Data Summary'!$O$16,":")</f>
        <v xml:space="preserve"> Young's Modulus [Mpsi]:</v>
      </c>
      <c r="AT20" s="122">
        <v>11.417370755839322</v>
      </c>
      <c r="AU20" s="60">
        <v>0.33</v>
      </c>
      <c r="AV20" s="99"/>
    </row>
    <row r="21" spans="12:48" x14ac:dyDescent="0.3">
      <c r="L21" s="72"/>
      <c r="M21" s="75" t="str">
        <f>CONCATENATE("Pore Pressure ",'Static Data Summary'!$L$16,":")</f>
        <v>Pore Pressure [psi]:</v>
      </c>
      <c r="N21" s="121">
        <v>0</v>
      </c>
      <c r="O21" s="82" t="s">
        <v>15</v>
      </c>
      <c r="P21" s="36">
        <v>0.19387760098772103</v>
      </c>
      <c r="Q21" s="52">
        <v>0.67</v>
      </c>
      <c r="R21" s="81"/>
      <c r="V21" s="91"/>
      <c r="W21" s="75" t="str">
        <f>CONCATENATE("Pore Pressure ",'Static Data Summary'!$L$16,":")</f>
        <v>Pore Pressure [psi]:</v>
      </c>
      <c r="X21" s="123">
        <v>0</v>
      </c>
      <c r="Y21" s="82" t="s">
        <v>15</v>
      </c>
      <c r="Z21" s="36">
        <v>0.22632327152459988</v>
      </c>
      <c r="AA21" s="61">
        <v>0.67</v>
      </c>
      <c r="AB21" s="99"/>
      <c r="AF21" s="91"/>
      <c r="AG21" s="75" t="str">
        <f>CONCATENATE("Pore Pressure ",'Static Data Summary'!$L$16,":")</f>
        <v>Pore Pressure [psi]:</v>
      </c>
      <c r="AH21" s="123">
        <v>0</v>
      </c>
      <c r="AI21" s="82" t="s">
        <v>15</v>
      </c>
      <c r="AJ21" s="36">
        <v>0.24596141447481873</v>
      </c>
      <c r="AK21" s="61">
        <v>0.67</v>
      </c>
      <c r="AL21" s="99"/>
      <c r="AP21" s="91"/>
      <c r="AQ21" s="75" t="str">
        <f>CONCATENATE("Pore Pressure ",'Static Data Summary'!$L$16,":")</f>
        <v>Pore Pressure [psi]:</v>
      </c>
      <c r="AR21" s="123">
        <v>0</v>
      </c>
      <c r="AS21" s="82" t="s">
        <v>15</v>
      </c>
      <c r="AT21" s="36">
        <v>0.25361199827564346</v>
      </c>
      <c r="AU21" s="61">
        <v>0.67</v>
      </c>
      <c r="AV21" s="99"/>
    </row>
    <row r="22" spans="12:48" x14ac:dyDescent="0.3">
      <c r="L22" s="72"/>
      <c r="M22" s="73" t="str">
        <f>IF('Static Data Summary'!$K$16="[psi]","Temperature [°F]:",IF('Static Data Summary'!$K$16="[MPa]","Temperature [°C]:","error"))</f>
        <v>Temperature [°F]:</v>
      </c>
      <c r="N22" s="83">
        <v>290.35717983651239</v>
      </c>
      <c r="O22" s="116" t="str">
        <f>CONCATENATE(" Young's Modulus ",'Static Data Summary'!$O$16,":")</f>
        <v xml:space="preserve"> Young's Modulus [Mpsi]:</v>
      </c>
      <c r="P22" s="122">
        <v>9.43098934572504</v>
      </c>
      <c r="Q22" s="54">
        <v>0.1</v>
      </c>
      <c r="R22" s="81"/>
      <c r="V22" s="91"/>
      <c r="W22" s="75" t="str">
        <f>IF('Static Data Summary'!$K$16="[psi]","Temperature [°F]:",IF('Static Data Summary'!$K$16="[MPa]","Temperature [°C]:","error"))</f>
        <v>Temperature [°F]:</v>
      </c>
      <c r="X22" s="100">
        <v>282.35346858638746</v>
      </c>
      <c r="Y22" s="116" t="str">
        <f>CONCATENATE(" Young's Modulus ",'Static Data Summary'!$O$16,":")</f>
        <v xml:space="preserve"> Young's Modulus [Mpsi]:</v>
      </c>
      <c r="Z22" s="122">
        <v>10.248602035910638</v>
      </c>
      <c r="AA22" s="54">
        <v>0.06</v>
      </c>
      <c r="AB22" s="99"/>
      <c r="AF22" s="91"/>
      <c r="AG22" s="75" t="str">
        <f>IF('Static Data Summary'!$K$16="[psi]","Temperature [°F]:",IF('Static Data Summary'!$K$16="[MPa]","Temperature [°C]:","error"))</f>
        <v>Temperature [°F]:</v>
      </c>
      <c r="AH22" s="100">
        <v>283.75510999999977</v>
      </c>
      <c r="AI22" s="116" t="str">
        <f>CONCATENATE(" Young's Modulus ",'Static Data Summary'!$O$16,":")</f>
        <v xml:space="preserve"> Young's Modulus [Mpsi]:</v>
      </c>
      <c r="AJ22" s="122">
        <v>9.7971629646057892</v>
      </c>
      <c r="AK22" s="54">
        <v>0.01</v>
      </c>
      <c r="AL22" s="99"/>
      <c r="AP22" s="91"/>
      <c r="AQ22" s="75" t="str">
        <f>IF('Static Data Summary'!$K$16="[psi]","Temperature [°F]:",IF('Static Data Summary'!$K$16="[MPa]","Temperature [°C]:","error"))</f>
        <v>Temperature [°F]:</v>
      </c>
      <c r="AR22" s="100">
        <v>286.6533786287838</v>
      </c>
      <c r="AS22" s="116" t="str">
        <f>CONCATENATE(" Young's Modulus ",'Static Data Summary'!$O$16,":")</f>
        <v xml:space="preserve"> Young's Modulus [Mpsi]:</v>
      </c>
      <c r="AT22" s="122" t="e">
        <v>#N/A</v>
      </c>
      <c r="AU22" s="54" t="e">
        <v>#N/A</v>
      </c>
      <c r="AV22" s="99"/>
    </row>
    <row r="23" spans="12:48" ht="16.8" thickBot="1" x14ac:dyDescent="0.35">
      <c r="L23" s="84"/>
      <c r="M23" s="85" t="s">
        <v>79</v>
      </c>
      <c r="N23" s="86">
        <v>5.0000000000000004E-6</v>
      </c>
      <c r="O23" s="85" t="s">
        <v>15</v>
      </c>
      <c r="P23" s="37">
        <v>0.14921921405826297</v>
      </c>
      <c r="Q23" s="55">
        <v>0.2</v>
      </c>
      <c r="R23" s="87"/>
      <c r="V23" s="101"/>
      <c r="W23" s="102" t="s">
        <v>81</v>
      </c>
      <c r="X23" s="103">
        <v>5.0000000000000004E-6</v>
      </c>
      <c r="Y23" s="85" t="s">
        <v>15</v>
      </c>
      <c r="Z23" s="37">
        <v>0.15122746457839314</v>
      </c>
      <c r="AA23" s="55">
        <v>0.16</v>
      </c>
      <c r="AB23" s="104"/>
      <c r="AF23" s="101"/>
      <c r="AG23" s="102" t="s">
        <v>81</v>
      </c>
      <c r="AH23" s="103">
        <v>5.0000000000000004E-6</v>
      </c>
      <c r="AI23" s="85" t="s">
        <v>15</v>
      </c>
      <c r="AJ23" s="37">
        <v>0.16451012203696175</v>
      </c>
      <c r="AK23" s="55">
        <v>0.11</v>
      </c>
      <c r="AL23" s="104"/>
      <c r="AP23" s="101"/>
      <c r="AQ23" s="102" t="s">
        <v>81</v>
      </c>
      <c r="AR23" s="103">
        <v>5.0000000000000004E-6</v>
      </c>
      <c r="AS23" s="85" t="s">
        <v>15</v>
      </c>
      <c r="AT23" s="37" t="e">
        <v>#N/A</v>
      </c>
      <c r="AU23" s="55" t="e">
        <v>#N/A</v>
      </c>
      <c r="AV23" s="104"/>
    </row>
    <row r="25" spans="12:48" x14ac:dyDescent="0.3">
      <c r="N25" s="149"/>
      <c r="X25" s="149"/>
      <c r="AH25" s="149"/>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3:I3"/>
    <mergeCell ref="R3:S3"/>
    <mergeCell ref="AB3:AC3"/>
    <mergeCell ref="AL3:AM3"/>
    <mergeCell ref="AV3:AW3"/>
    <mergeCell ref="A5:I5"/>
    <mergeCell ref="K5:S5"/>
    <mergeCell ref="U5:AC5"/>
    <mergeCell ref="AE5:AM5"/>
    <mergeCell ref="AO5:AW5"/>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411B0-FE5C-4536-BB6B-31803190F1DA}">
  <sheetPr>
    <tabColor rgb="FF99FFCC"/>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6.664062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5.6" x14ac:dyDescent="0.3">
      <c r="A5" s="27" t="s">
        <v>23</v>
      </c>
      <c r="B5" s="27"/>
      <c r="C5" s="28"/>
      <c r="D5" s="28"/>
      <c r="E5" s="28"/>
      <c r="F5" s="28"/>
      <c r="G5" s="28"/>
      <c r="H5" s="28"/>
      <c r="I5" s="28"/>
      <c r="J5" s="28"/>
      <c r="K5" s="557" t="s">
        <v>23</v>
      </c>
      <c r="L5" s="557"/>
      <c r="M5" s="557"/>
      <c r="N5" s="557"/>
      <c r="O5" s="557"/>
      <c r="P5" s="557"/>
      <c r="Q5" s="557"/>
      <c r="R5" s="557"/>
      <c r="S5" s="557"/>
      <c r="T5" s="557"/>
      <c r="U5" s="557"/>
      <c r="V5" s="557"/>
    </row>
    <row r="6" spans="1:22" ht="13.8" thickBot="1" x14ac:dyDescent="0.3"/>
    <row r="7" spans="1:22" ht="59.4" thickBot="1" x14ac:dyDescent="0.3">
      <c r="B7" s="118" t="s">
        <v>30</v>
      </c>
      <c r="L7" s="31" t="s">
        <v>25</v>
      </c>
      <c r="M7" s="189" t="s">
        <v>141</v>
      </c>
      <c r="N7" s="189" t="s">
        <v>134</v>
      </c>
      <c r="O7" s="189" t="s">
        <v>135</v>
      </c>
      <c r="P7" s="189" t="s">
        <v>136</v>
      </c>
      <c r="Q7" s="189" t="s">
        <v>26</v>
      </c>
      <c r="R7" s="189" t="s">
        <v>137</v>
      </c>
      <c r="S7" s="189" t="s">
        <v>139</v>
      </c>
      <c r="T7" s="189" t="s">
        <v>28</v>
      </c>
      <c r="U7" s="190" t="s">
        <v>138</v>
      </c>
    </row>
    <row r="8" spans="1:22" ht="14.4" x14ac:dyDescent="0.25">
      <c r="L8" s="39" t="s">
        <v>216</v>
      </c>
      <c r="M8" s="106">
        <v>2556.3000000000002</v>
      </c>
      <c r="N8" s="124">
        <v>1200</v>
      </c>
      <c r="O8" s="124">
        <v>40546.529660695225</v>
      </c>
      <c r="P8" s="124">
        <v>41746.529660695225</v>
      </c>
      <c r="Q8" s="558">
        <v>7.2382542372881353</v>
      </c>
      <c r="R8" s="560">
        <v>33060.624575949463</v>
      </c>
      <c r="S8" s="562">
        <v>49.22061604958057</v>
      </c>
      <c r="T8" s="558">
        <v>1.1593542488361828</v>
      </c>
      <c r="U8" s="565">
        <v>6144.182989881976</v>
      </c>
    </row>
    <row r="9" spans="1:22" ht="14.4" x14ac:dyDescent="0.25">
      <c r="L9" s="40" t="s">
        <v>217</v>
      </c>
      <c r="M9" s="107">
        <v>2556.3000000000002</v>
      </c>
      <c r="N9" s="125">
        <v>2200</v>
      </c>
      <c r="O9" s="125">
        <v>46784.783897983361</v>
      </c>
      <c r="P9" s="125">
        <v>48984.783897983361</v>
      </c>
      <c r="Q9" s="558"/>
      <c r="R9" s="560"/>
      <c r="S9" s="563"/>
      <c r="T9" s="563"/>
      <c r="U9" s="565"/>
    </row>
    <row r="10" spans="1:22" ht="14.4" x14ac:dyDescent="0.25">
      <c r="L10" s="41" t="s">
        <v>218</v>
      </c>
      <c r="M10" s="108">
        <v>2556.3000000000002</v>
      </c>
      <c r="N10" s="126">
        <v>4200</v>
      </c>
      <c r="O10" s="126">
        <v>59261.292372559634</v>
      </c>
      <c r="P10" s="126">
        <v>63461.292372559634</v>
      </c>
      <c r="Q10" s="558"/>
      <c r="R10" s="560"/>
      <c r="S10" s="563"/>
      <c r="T10" s="563"/>
      <c r="U10" s="565"/>
    </row>
    <row r="11" spans="1:22" ht="14.4" x14ac:dyDescent="0.25">
      <c r="L11" s="42" t="s">
        <v>219</v>
      </c>
      <c r="M11" s="109">
        <v>2556.3000000000002</v>
      </c>
      <c r="N11" s="127">
        <v>6200</v>
      </c>
      <c r="O11" s="127">
        <v>71737.800847135906</v>
      </c>
      <c r="P11" s="127">
        <v>77937.800847135906</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31" spans="2:21" x14ac:dyDescent="0.25">
      <c r="B31" s="118" t="s">
        <v>31</v>
      </c>
    </row>
  </sheetData>
  <mergeCells count="16">
    <mergeCell ref="L14:U18"/>
    <mergeCell ref="H3:I3"/>
    <mergeCell ref="Q3:R3"/>
    <mergeCell ref="U3:V3"/>
    <mergeCell ref="K5:V5"/>
    <mergeCell ref="Q8:Q12"/>
    <mergeCell ref="R8:R12"/>
    <mergeCell ref="S8:S12"/>
    <mergeCell ref="T8:T12"/>
    <mergeCell ref="U8:U12"/>
    <mergeCell ref="H1:I1"/>
    <mergeCell ref="Q1:R1"/>
    <mergeCell ref="U1:V1"/>
    <mergeCell ref="H2:I2"/>
    <mergeCell ref="Q2:R2"/>
    <mergeCell ref="U2:V2"/>
  </mergeCells>
  <pageMargins left="0.7" right="0.7" top="0.75" bottom="0.75" header="0.3" footer="0.3"/>
  <pageSetup scale="77" orientation="portrait" r:id="rId1"/>
  <colBreaks count="1" manualBreakCount="1">
    <brk id="9" max="58" man="1"/>
  </colBreaks>
  <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FDD97-90A9-40A9-A81C-AC68543695C5}">
  <sheetPr>
    <tabColor rgb="FFCC99CC"/>
    <pageSetUpPr fitToPage="1"/>
  </sheetPr>
  <dimension ref="A1:AW58"/>
  <sheetViews>
    <sheetView showGridLines="0" showWhiteSpace="0" zoomScaleNormal="100" zoomScaleSheetLayoutView="100" zoomScalePageLayoutView="50" workbookViewId="0"/>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bestFit="1"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32.3320312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188"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148" t="s">
        <v>202</v>
      </c>
      <c r="O8" s="73" t="str">
        <f>CONCATENATE("Max. Compressive Stress ",'Static Data Summary'!$M$16,":")</f>
        <v>Max. Compressive Stress [psi]:</v>
      </c>
      <c r="P8" s="121">
        <v>27392.542071805754</v>
      </c>
      <c r="Q8" s="115"/>
      <c r="R8" s="72"/>
      <c r="V8" s="91"/>
      <c r="W8" s="75" t="s">
        <v>12</v>
      </c>
      <c r="X8" s="92" t="s">
        <v>203</v>
      </c>
      <c r="Y8" s="73" t="str">
        <f>CONCATENATE("Max. Compressive Stress ",'Static Data Summary'!$M$16,":")</f>
        <v>Max. Compressive Stress [psi]:</v>
      </c>
      <c r="Z8" s="121">
        <v>34391.778738328387</v>
      </c>
      <c r="AA8" s="115"/>
      <c r="AB8" s="91"/>
      <c r="AF8" s="91"/>
      <c r="AG8" s="75" t="s">
        <v>12</v>
      </c>
      <c r="AH8" s="92" t="s">
        <v>204</v>
      </c>
      <c r="AI8" s="73" t="str">
        <f>CONCATENATE("Max. Compressive Stress ",'Static Data Summary'!$M$16,":")</f>
        <v>Max. Compressive Stress [psi]:</v>
      </c>
      <c r="AJ8" s="121">
        <v>43927.548831104752</v>
      </c>
      <c r="AK8" s="115"/>
      <c r="AL8" s="91"/>
      <c r="AP8" s="91"/>
      <c r="AQ8" s="75" t="s">
        <v>12</v>
      </c>
      <c r="AR8" s="92" t="s">
        <v>205</v>
      </c>
      <c r="AS8" s="73" t="str">
        <f>CONCATENATE("Compressive Strength ",'Static Data Summary'!$N$16,":")</f>
        <v>Compressive Strength [psi]:</v>
      </c>
      <c r="AT8" s="123">
        <v>62828.063645367249</v>
      </c>
      <c r="AU8" s="117"/>
      <c r="AV8" s="91"/>
    </row>
    <row r="9" spans="1:49" x14ac:dyDescent="0.3">
      <c r="L9" s="72"/>
      <c r="M9" s="73" t="str">
        <f>CONCATENATE("Depth ",'Static Data Summary'!$B$16,":")</f>
        <v>Depth [m]:</v>
      </c>
      <c r="N9" s="53">
        <v>2786.65</v>
      </c>
      <c r="O9" s="75" t="str">
        <f>CONCATENATE("Scaled Compressive Strength ",'Static Data Summary'!$M$16,":")</f>
        <v>Scaled Compressive Strength [psi]:</v>
      </c>
      <c r="P9" s="121">
        <f>'24BA069 M-C'!P8</f>
        <v>38058.063645367249</v>
      </c>
      <c r="Q9" s="115"/>
      <c r="R9" s="72"/>
      <c r="V9" s="91"/>
      <c r="W9" s="73" t="str">
        <f>CONCATENATE("Depth ",'Static Data Summary'!$B$16,":")</f>
        <v>Depth [m]:</v>
      </c>
      <c r="X9" s="62">
        <v>2786.65</v>
      </c>
      <c r="Y9" s="75" t="str">
        <f>CONCATENATE("Scaled Compressive Strength ",'Static Data Summary'!$M$16,":")</f>
        <v>Scaled Compressive Strength [psi]:</v>
      </c>
      <c r="Z9" s="121">
        <f>'24BA069 M-C'!P9</f>
        <v>43012.063645367249</v>
      </c>
      <c r="AA9" s="115"/>
      <c r="AB9" s="91"/>
      <c r="AF9" s="91"/>
      <c r="AG9" s="73" t="str">
        <f>CONCATENATE("Depth ",'Static Data Summary'!$B$16,":")</f>
        <v>Depth [m]:</v>
      </c>
      <c r="AH9" s="62">
        <v>2786.65</v>
      </c>
      <c r="AI9" s="75" t="str">
        <f>CONCATENATE("Scaled Compressive Strength ",'Static Data Summary'!$M$16,":")</f>
        <v>Scaled Compressive Strength [psi]:</v>
      </c>
      <c r="AJ9" s="121">
        <f>'24BA069 M-C'!P10</f>
        <v>52920.063645367249</v>
      </c>
      <c r="AK9" s="115"/>
      <c r="AL9" s="91"/>
      <c r="AP9" s="91"/>
      <c r="AQ9" s="73" t="str">
        <f>CONCATENATE("Depth ",'Static Data Summary'!$B$16,":")</f>
        <v>Depth [m]:</v>
      </c>
      <c r="AR9" s="62">
        <v>2786.65</v>
      </c>
      <c r="AS9" s="75"/>
      <c r="AT9" s="46"/>
      <c r="AU9" s="49"/>
      <c r="AV9" s="91"/>
    </row>
    <row r="10" spans="1:49" ht="15" thickBot="1" x14ac:dyDescent="0.35">
      <c r="L10" s="72"/>
      <c r="M10" s="73" t="str">
        <f>CONCATENATE("Length ",'Static Data Summary'!$E$16,":")</f>
        <v>Length [in]:</v>
      </c>
      <c r="N10" s="76">
        <v>1.9881</v>
      </c>
      <c r="O10" s="73"/>
      <c r="Q10" s="49"/>
      <c r="R10" s="72"/>
      <c r="V10" s="91"/>
      <c r="W10" s="73" t="str">
        <f>CONCATENATE("Length ",'Static Data Summary'!$E$16,":")</f>
        <v>Length [in]:</v>
      </c>
      <c r="X10" s="93">
        <v>1.9881</v>
      </c>
      <c r="Y10" s="75"/>
      <c r="Z10"/>
      <c r="AA10" s="58"/>
      <c r="AB10" s="91"/>
      <c r="AF10" s="91"/>
      <c r="AG10" s="73" t="str">
        <f>CONCATENATE("Length ",'Static Data Summary'!$E$16,":")</f>
        <v>Length [in]:</v>
      </c>
      <c r="AH10" s="93">
        <v>1.9881</v>
      </c>
      <c r="AI10" s="75"/>
      <c r="AJ10"/>
      <c r="AK10" s="58"/>
      <c r="AL10" s="91"/>
      <c r="AP10" s="91"/>
      <c r="AQ10" s="73" t="str">
        <f>CONCATENATE("Length ",'Static Data Summary'!$E$16,":")</f>
        <v>Length [in]:</v>
      </c>
      <c r="AR10" s="93">
        <v>1.9881</v>
      </c>
      <c r="AS10" s="75"/>
      <c r="AT10"/>
      <c r="AU10" s="58"/>
      <c r="AV10" s="91"/>
    </row>
    <row r="11" spans="1:49" ht="15" thickBot="1" x14ac:dyDescent="0.35">
      <c r="L11" s="72"/>
      <c r="M11" s="73" t="str">
        <f>CONCATENATE("Diameter ",'Static Data Summary'!$F$16,":")</f>
        <v>Diameter [in]:</v>
      </c>
      <c r="N11" s="76">
        <v>0.97870000000000001</v>
      </c>
      <c r="O11" s="71" t="s">
        <v>13</v>
      </c>
      <c r="P11" s="44"/>
      <c r="Q11" s="45"/>
      <c r="R11" s="77"/>
      <c r="V11" s="91"/>
      <c r="W11" s="75" t="str">
        <f>CONCATENATE("Diameter ",'Static Data Summary'!$F$16,":")</f>
        <v>Diameter [in]:</v>
      </c>
      <c r="X11" s="93">
        <v>0.97870000000000001</v>
      </c>
      <c r="Y11" s="89" t="s">
        <v>13</v>
      </c>
      <c r="Z11" s="56"/>
      <c r="AA11" s="57"/>
      <c r="AB11" s="94"/>
      <c r="AF11" s="91"/>
      <c r="AG11" s="75" t="str">
        <f>CONCATENATE("Diameter ",'Static Data Summary'!$F$16,":")</f>
        <v>Diameter [in]:</v>
      </c>
      <c r="AH11" s="93">
        <v>0.97870000000000001</v>
      </c>
      <c r="AI11" s="89" t="s">
        <v>13</v>
      </c>
      <c r="AJ11" s="56"/>
      <c r="AK11" s="57"/>
      <c r="AL11" s="94"/>
      <c r="AP11" s="91"/>
      <c r="AQ11" s="75" t="str">
        <f>CONCATENATE("Diameter ",'Static Data Summary'!$F$16,":")</f>
        <v>Diameter [in]:</v>
      </c>
      <c r="AR11" s="93">
        <v>0.97870000000000001</v>
      </c>
      <c r="AS11" s="89" t="s">
        <v>13</v>
      </c>
      <c r="AT11" s="56"/>
      <c r="AU11" s="57"/>
      <c r="AV11" s="94"/>
    </row>
    <row r="12" spans="1:49" ht="15" thickTop="1" x14ac:dyDescent="0.3">
      <c r="L12" s="72"/>
      <c r="M12" s="73" t="s">
        <v>14</v>
      </c>
      <c r="N12" s="78">
        <v>2.0313681414120772</v>
      </c>
      <c r="O12" s="79"/>
      <c r="Q12" s="50" t="s">
        <v>98</v>
      </c>
      <c r="R12" s="72"/>
      <c r="V12" s="91"/>
      <c r="W12" s="75" t="s">
        <v>14</v>
      </c>
      <c r="X12" s="95">
        <v>2.0313681414120772</v>
      </c>
      <c r="Y12" s="14"/>
      <c r="Z12"/>
      <c r="AA12" s="59" t="s">
        <v>20</v>
      </c>
      <c r="AB12" s="91"/>
      <c r="AF12" s="91"/>
      <c r="AG12" s="75" t="s">
        <v>14</v>
      </c>
      <c r="AH12" s="95">
        <v>2.0313681414120772</v>
      </c>
      <c r="AI12" s="14"/>
      <c r="AJ12"/>
      <c r="AK12" s="59" t="s">
        <v>20</v>
      </c>
      <c r="AL12" s="91"/>
      <c r="AP12" s="91"/>
      <c r="AQ12" s="75" t="s">
        <v>14</v>
      </c>
      <c r="AR12" s="95">
        <v>2.0313681414120772</v>
      </c>
      <c r="AS12" s="14"/>
      <c r="AT12"/>
      <c r="AU12" s="59" t="s">
        <v>20</v>
      </c>
      <c r="AV12" s="91"/>
    </row>
    <row r="13" spans="1:49" x14ac:dyDescent="0.3">
      <c r="L13" s="72"/>
      <c r="M13" s="73" t="s">
        <v>75</v>
      </c>
      <c r="N13" s="78">
        <v>65.2</v>
      </c>
      <c r="O13" s="79"/>
      <c r="Q13" s="50" t="s">
        <v>99</v>
      </c>
      <c r="R13" s="72"/>
      <c r="V13" s="91"/>
      <c r="W13" s="75" t="s">
        <v>75</v>
      </c>
      <c r="X13" s="95">
        <v>65.2</v>
      </c>
      <c r="Y13" s="14"/>
      <c r="Z13"/>
      <c r="AA13" s="59" t="s">
        <v>21</v>
      </c>
      <c r="AB13" s="91"/>
      <c r="AF13" s="91"/>
      <c r="AG13" s="75" t="s">
        <v>75</v>
      </c>
      <c r="AH13" s="95">
        <v>65.2</v>
      </c>
      <c r="AI13" s="14"/>
      <c r="AJ13"/>
      <c r="AK13" s="59" t="s">
        <v>21</v>
      </c>
      <c r="AL13" s="91"/>
      <c r="AP13" s="91"/>
      <c r="AQ13" s="75" t="s">
        <v>75</v>
      </c>
      <c r="AR13" s="95">
        <v>65.2</v>
      </c>
      <c r="AS13" s="14"/>
      <c r="AT13"/>
      <c r="AU13" s="59" t="s">
        <v>21</v>
      </c>
      <c r="AV13" s="91"/>
    </row>
    <row r="14" spans="1:49" ht="16.2" x14ac:dyDescent="0.3">
      <c r="L14" s="72"/>
      <c r="M14" s="80" t="s">
        <v>76</v>
      </c>
      <c r="N14" s="78">
        <v>2.660229851589222</v>
      </c>
      <c r="O14" s="168" t="str">
        <f>CONCATENATE(" Young's Modulus ",'Static Data Summary'!$O$16,":")</f>
        <v xml:space="preserve"> Young's Modulus [Mpsi]:</v>
      </c>
      <c r="P14" s="169">
        <v>10.467380001671376</v>
      </c>
      <c r="Q14" s="170">
        <v>0.45</v>
      </c>
      <c r="R14" s="81"/>
      <c r="V14" s="91"/>
      <c r="W14" s="98" t="s">
        <v>76</v>
      </c>
      <c r="X14" s="95">
        <v>2.660229851589222</v>
      </c>
      <c r="Y14" s="116" t="str">
        <f>CONCATENATE(" Young's Modulus ",'Static Data Summary'!$O$16,":")</f>
        <v xml:space="preserve"> Young's Modulus [Mpsi]:</v>
      </c>
      <c r="Z14" s="122">
        <v>12.314548403877597</v>
      </c>
      <c r="AA14" s="60">
        <v>0.45</v>
      </c>
      <c r="AB14" s="99"/>
      <c r="AF14" s="91"/>
      <c r="AG14" s="98" t="s">
        <v>76</v>
      </c>
      <c r="AH14" s="95">
        <v>2.660229851589222</v>
      </c>
      <c r="AI14" s="116" t="str">
        <f>CONCATENATE(" Young's Modulus ",'Static Data Summary'!$O$16,":")</f>
        <v xml:space="preserve"> Young's Modulus [Mpsi]:</v>
      </c>
      <c r="AJ14" s="122">
        <v>11.860883360500859</v>
      </c>
      <c r="AK14" s="60">
        <v>0.45</v>
      </c>
      <c r="AL14" s="99"/>
      <c r="AP14" s="91"/>
      <c r="AQ14" s="98" t="s">
        <v>76</v>
      </c>
      <c r="AR14" s="95">
        <v>2.660229851589222</v>
      </c>
      <c r="AS14" s="116" t="str">
        <f>CONCATENATE(" Young's Modulus ",'Static Data Summary'!$O$16,":")</f>
        <v xml:space="preserve"> Young's Modulus [Mpsi]:</v>
      </c>
      <c r="AT14" s="122">
        <v>12.63482697160325</v>
      </c>
      <c r="AU14" s="60">
        <v>0.45</v>
      </c>
      <c r="AV14" s="99"/>
    </row>
    <row r="15" spans="1:49" x14ac:dyDescent="0.3">
      <c r="L15" s="72"/>
      <c r="M15" s="73" t="s">
        <v>77</v>
      </c>
      <c r="N15" s="78">
        <v>65.2</v>
      </c>
      <c r="O15" s="171" t="s">
        <v>15</v>
      </c>
      <c r="P15" s="172">
        <v>0.25886240393752735</v>
      </c>
      <c r="Q15" s="173">
        <v>0.55000000000000004</v>
      </c>
      <c r="R15" s="81"/>
      <c r="V15" s="91"/>
      <c r="W15" s="75" t="s">
        <v>77</v>
      </c>
      <c r="X15" s="95">
        <v>65.2</v>
      </c>
      <c r="Y15" s="82" t="s">
        <v>15</v>
      </c>
      <c r="Z15" s="36">
        <v>0.31888856866266746</v>
      </c>
      <c r="AA15" s="61">
        <v>0.55000000000000004</v>
      </c>
      <c r="AB15" s="99"/>
      <c r="AF15" s="91"/>
      <c r="AG15" s="75" t="s">
        <v>77</v>
      </c>
      <c r="AH15" s="95">
        <v>65.2</v>
      </c>
      <c r="AI15" s="82" t="s">
        <v>15</v>
      </c>
      <c r="AJ15" s="36">
        <v>0.3100208190477155</v>
      </c>
      <c r="AK15" s="61">
        <v>0.55000000000000004</v>
      </c>
      <c r="AL15" s="99"/>
      <c r="AP15" s="91"/>
      <c r="AQ15" s="75" t="s">
        <v>77</v>
      </c>
      <c r="AR15" s="95">
        <v>65.2</v>
      </c>
      <c r="AS15" s="82" t="s">
        <v>15</v>
      </c>
      <c r="AT15" s="36">
        <v>0.35277660431648383</v>
      </c>
      <c r="AU15" s="61">
        <v>0.55000000000000004</v>
      </c>
      <c r="AV15" s="99"/>
    </row>
    <row r="16" spans="1:49" ht="16.2" x14ac:dyDescent="0.3">
      <c r="L16" s="72"/>
      <c r="M16" s="73" t="s">
        <v>78</v>
      </c>
      <c r="N16" s="78">
        <v>2.660229851589222</v>
      </c>
      <c r="O16" s="116" t="str">
        <f>CONCATENATE(" Young's Modulus ",'Static Data Summary'!$O$16,":")</f>
        <v xml:space="preserve"> Young's Modulus [Mpsi]:</v>
      </c>
      <c r="P16" s="122">
        <v>11.329248908679615</v>
      </c>
      <c r="Q16" s="51">
        <v>0.39</v>
      </c>
      <c r="R16" s="81"/>
      <c r="V16" s="91"/>
      <c r="W16" s="75" t="s">
        <v>80</v>
      </c>
      <c r="X16" s="95">
        <v>2.660229851589222</v>
      </c>
      <c r="Y16" s="116" t="str">
        <f>CONCATENATE(" Young's Modulus ",'Static Data Summary'!$O$16,":")</f>
        <v xml:space="preserve"> Young's Modulus [Mpsi]:</v>
      </c>
      <c r="Z16" s="122">
        <v>14.179195845597235</v>
      </c>
      <c r="AA16" s="60">
        <v>0.66</v>
      </c>
      <c r="AB16" s="99"/>
      <c r="AF16" s="91"/>
      <c r="AG16" s="75" t="s">
        <v>80</v>
      </c>
      <c r="AH16" s="95">
        <v>2.660229851589222</v>
      </c>
      <c r="AI16" s="116" t="str">
        <f>CONCATENATE(" Young's Modulus ",'Static Data Summary'!$O$16,":")</f>
        <v xml:space="preserve"> Young's Modulus [Mpsi]:</v>
      </c>
      <c r="AJ16" s="122">
        <v>12.137454978356299</v>
      </c>
      <c r="AK16" s="60">
        <v>0.16</v>
      </c>
      <c r="AL16" s="99"/>
      <c r="AP16" s="91"/>
      <c r="AQ16" s="75" t="s">
        <v>80</v>
      </c>
      <c r="AR16" s="95">
        <v>2.660229851589222</v>
      </c>
      <c r="AS16" s="116" t="str">
        <f>CONCATENATE(" Young's Modulus ",'Static Data Summary'!$O$16,":")</f>
        <v xml:space="preserve"> Young's Modulus [Mpsi]:</v>
      </c>
      <c r="AT16" s="122">
        <v>12.88434672880879</v>
      </c>
      <c r="AU16" s="60">
        <v>0.52</v>
      </c>
      <c r="AV16" s="99"/>
    </row>
    <row r="17" spans="12:48" x14ac:dyDescent="0.3">
      <c r="L17" s="72"/>
      <c r="M17" s="73" t="s">
        <v>16</v>
      </c>
      <c r="N17" s="53" t="s">
        <v>33</v>
      </c>
      <c r="O17" s="82" t="s">
        <v>15</v>
      </c>
      <c r="P17" s="36">
        <v>0.25413087601588485</v>
      </c>
      <c r="Q17" s="52">
        <v>0.49</v>
      </c>
      <c r="R17" s="81"/>
      <c r="V17" s="91"/>
      <c r="W17" s="75" t="s">
        <v>16</v>
      </c>
      <c r="X17" s="62" t="s">
        <v>33</v>
      </c>
      <c r="Y17" s="82" t="s">
        <v>15</v>
      </c>
      <c r="Z17" s="36">
        <v>0.35925053416422154</v>
      </c>
      <c r="AA17" s="61">
        <v>0.76</v>
      </c>
      <c r="AB17" s="99"/>
      <c r="AF17" s="91"/>
      <c r="AG17" s="75" t="s">
        <v>16</v>
      </c>
      <c r="AH17" s="62" t="s">
        <v>33</v>
      </c>
      <c r="AI17" s="82" t="s">
        <v>15</v>
      </c>
      <c r="AJ17" s="36">
        <v>0.24391609855676225</v>
      </c>
      <c r="AK17" s="61">
        <v>0.26</v>
      </c>
      <c r="AL17" s="99"/>
      <c r="AP17" s="91"/>
      <c r="AQ17" s="75" t="s">
        <v>16</v>
      </c>
      <c r="AR17" s="62" t="s">
        <v>33</v>
      </c>
      <c r="AS17" s="82" t="s">
        <v>15</v>
      </c>
      <c r="AT17" s="36">
        <v>0.3800341759725322</v>
      </c>
      <c r="AU17" s="61">
        <v>0.62</v>
      </c>
      <c r="AV17" s="99"/>
    </row>
    <row r="18" spans="12:48" ht="15" thickBot="1" x14ac:dyDescent="0.35">
      <c r="L18" s="72"/>
      <c r="M18" s="79"/>
      <c r="O18" s="116" t="str">
        <f>CONCATENATE(" Young's Modulus ",'Static Data Summary'!$O$16,":")</f>
        <v xml:space="preserve"> Young's Modulus [Mpsi]:</v>
      </c>
      <c r="P18" s="122">
        <v>10.253689475026217</v>
      </c>
      <c r="Q18" s="51">
        <v>0.2</v>
      </c>
      <c r="R18" s="81"/>
      <c r="V18" s="91"/>
      <c r="W18" s="14"/>
      <c r="X18"/>
      <c r="Y18" s="168" t="str">
        <f>CONCATENATE(" Young's Modulus ",'Static Data Summary'!$O$16,":")</f>
        <v xml:space="preserve"> Young's Modulus [Mpsi]:</v>
      </c>
      <c r="Z18" s="169">
        <v>11.848495155132721</v>
      </c>
      <c r="AA18" s="174">
        <v>0.3</v>
      </c>
      <c r="AB18" s="99"/>
      <c r="AF18" s="91"/>
      <c r="AG18" s="14"/>
      <c r="AH18"/>
      <c r="AI18" s="168" t="str">
        <f>CONCATENATE(" Young's Modulus ",'Static Data Summary'!$O$16,":")</f>
        <v xml:space="preserve"> Young's Modulus [Mpsi]:</v>
      </c>
      <c r="AJ18" s="169">
        <v>11.862237822944588</v>
      </c>
      <c r="AK18" s="174">
        <v>0.15</v>
      </c>
      <c r="AL18" s="99"/>
      <c r="AP18" s="91"/>
      <c r="AQ18" s="14"/>
      <c r="AR18"/>
      <c r="AS18" s="168" t="str">
        <f>CONCATENATE(" Young's Modulus ",'Static Data Summary'!$O$16,":")</f>
        <v xml:space="preserve"> Young's Modulus [Mpsi]:</v>
      </c>
      <c r="AT18" s="169">
        <v>12.206449529709749</v>
      </c>
      <c r="AU18" s="174">
        <v>0.2</v>
      </c>
      <c r="AV18" s="99"/>
    </row>
    <row r="19" spans="12:48" ht="15" thickBot="1" x14ac:dyDescent="0.35">
      <c r="L19" s="72"/>
      <c r="M19" s="71" t="s">
        <v>17</v>
      </c>
      <c r="N19" s="44"/>
      <c r="O19" s="82" t="s">
        <v>15</v>
      </c>
      <c r="P19" s="36">
        <v>0.22105904645324714</v>
      </c>
      <c r="Q19" s="52">
        <v>0.45</v>
      </c>
      <c r="R19" s="81"/>
      <c r="V19" s="91"/>
      <c r="W19" s="89" t="s">
        <v>17</v>
      </c>
      <c r="X19" s="56"/>
      <c r="Y19" s="171" t="s">
        <v>15</v>
      </c>
      <c r="Z19" s="172">
        <v>0.29597042252701705</v>
      </c>
      <c r="AA19" s="175">
        <v>0.5</v>
      </c>
      <c r="AB19" s="99"/>
      <c r="AF19" s="91"/>
      <c r="AG19" s="89" t="s">
        <v>17</v>
      </c>
      <c r="AH19" s="56"/>
      <c r="AI19" s="171" t="s">
        <v>15</v>
      </c>
      <c r="AJ19" s="172">
        <v>0.25392885009904687</v>
      </c>
      <c r="AK19" s="175">
        <v>0.4</v>
      </c>
      <c r="AL19" s="99"/>
      <c r="AP19" s="91"/>
      <c r="AQ19" s="89" t="s">
        <v>17</v>
      </c>
      <c r="AR19" s="56"/>
      <c r="AS19" s="171" t="s">
        <v>15</v>
      </c>
      <c r="AT19" s="172">
        <v>0.28784357896581253</v>
      </c>
      <c r="AU19" s="175">
        <v>0.45</v>
      </c>
      <c r="AV19" s="99"/>
    </row>
    <row r="20" spans="12:48" ht="15" thickTop="1" x14ac:dyDescent="0.3">
      <c r="L20" s="72"/>
      <c r="M20" s="75" t="str">
        <f>CONCATENATE("Confining Pressure ",'Static Data Summary'!$K$16,":")</f>
        <v>Confining Pressure [psi]:</v>
      </c>
      <c r="N20" s="121">
        <v>1200.2106675392629</v>
      </c>
      <c r="O20" s="116" t="str">
        <f>CONCATENATE(" Young's Modulus ",'Static Data Summary'!$O$16,":")</f>
        <v xml:space="preserve"> Young's Modulus [Mpsi]:</v>
      </c>
      <c r="P20" s="122">
        <v>10.796824038245727</v>
      </c>
      <c r="Q20" s="51">
        <v>0.33</v>
      </c>
      <c r="R20" s="81"/>
      <c r="V20" s="91"/>
      <c r="W20" s="75" t="str">
        <f>CONCATENATE("Confining Pressure ",'Static Data Summary'!$K$16,":")</f>
        <v>Confining Pressure [psi]:</v>
      </c>
      <c r="X20" s="123">
        <v>2200.0842818057527</v>
      </c>
      <c r="Y20" s="116" t="str">
        <f>CONCATENATE(" Young's Modulus ",'Static Data Summary'!$O$16,":")</f>
        <v xml:space="preserve"> Young's Modulus [Mpsi]:</v>
      </c>
      <c r="Z20" s="122">
        <v>12.217388062458886</v>
      </c>
      <c r="AA20" s="60">
        <v>0.33</v>
      </c>
      <c r="AB20" s="99"/>
      <c r="AF20" s="91"/>
      <c r="AG20" s="75" t="str">
        <f>CONCATENATE("Confining Pressure ",'Static Data Summary'!$K$16,":")</f>
        <v>Confining Pressure [psi]:</v>
      </c>
      <c r="AH20" s="123">
        <v>4200.1290561797668</v>
      </c>
      <c r="AI20" s="116" t="str">
        <f>CONCATENATE(" Young's Modulus ",'Static Data Summary'!$O$16,":")</f>
        <v xml:space="preserve"> Young's Modulus [Mpsi]:</v>
      </c>
      <c r="AJ20" s="122">
        <v>11.855076509763256</v>
      </c>
      <c r="AK20" s="60">
        <v>0.33</v>
      </c>
      <c r="AL20" s="99"/>
      <c r="AP20" s="91"/>
      <c r="AQ20" s="75" t="str">
        <f>CONCATENATE("Confining Pressure ",'Static Data Summary'!$K$16,":")</f>
        <v>Confining Pressure [psi]:</v>
      </c>
      <c r="AR20" s="123">
        <v>6199.9943112947913</v>
      </c>
      <c r="AS20" s="116" t="str">
        <f>CONCATENATE(" Young's Modulus ",'Static Data Summary'!$O$16,":")</f>
        <v xml:space="preserve"> Young's Modulus [Mpsi]:</v>
      </c>
      <c r="AT20" s="122">
        <v>12.642212600532575</v>
      </c>
      <c r="AU20" s="60">
        <v>0.33</v>
      </c>
      <c r="AV20" s="99"/>
    </row>
    <row r="21" spans="12:48" x14ac:dyDescent="0.3">
      <c r="L21" s="72"/>
      <c r="M21" s="75" t="str">
        <f>CONCATENATE("Pore Pressure ",'Static Data Summary'!$L$16,":")</f>
        <v>Pore Pressure [psi]:</v>
      </c>
      <c r="N21" s="121">
        <v>0</v>
      </c>
      <c r="O21" s="82" t="s">
        <v>15</v>
      </c>
      <c r="P21" s="36">
        <v>0.2642797929064401</v>
      </c>
      <c r="Q21" s="52">
        <v>0.67</v>
      </c>
      <c r="R21" s="81"/>
      <c r="V21" s="91"/>
      <c r="W21" s="75" t="str">
        <f>CONCATENATE("Pore Pressure ",'Static Data Summary'!$L$16,":")</f>
        <v>Pore Pressure [psi]:</v>
      </c>
      <c r="X21" s="123">
        <v>0</v>
      </c>
      <c r="Y21" s="82" t="s">
        <v>15</v>
      </c>
      <c r="Z21" s="36">
        <v>0.3174238755432196</v>
      </c>
      <c r="AA21" s="61">
        <v>0.67</v>
      </c>
      <c r="AB21" s="99"/>
      <c r="AF21" s="91"/>
      <c r="AG21" s="75" t="str">
        <f>CONCATENATE("Pore Pressure ",'Static Data Summary'!$L$16,":")</f>
        <v>Pore Pressure [psi]:</v>
      </c>
      <c r="AH21" s="123">
        <v>0</v>
      </c>
      <c r="AI21" s="82" t="s">
        <v>15</v>
      </c>
      <c r="AJ21" s="36">
        <v>0.31139561845698061</v>
      </c>
      <c r="AK21" s="61">
        <v>0.67</v>
      </c>
      <c r="AL21" s="99"/>
      <c r="AP21" s="91"/>
      <c r="AQ21" s="75" t="str">
        <f>CONCATENATE("Pore Pressure ",'Static Data Summary'!$L$16,":")</f>
        <v>Pore Pressure [psi]:</v>
      </c>
      <c r="AR21" s="123">
        <v>0</v>
      </c>
      <c r="AS21" s="82" t="s">
        <v>15</v>
      </c>
      <c r="AT21" s="36">
        <v>0.35447585617102351</v>
      </c>
      <c r="AU21" s="61">
        <v>0.67</v>
      </c>
      <c r="AV21" s="99"/>
    </row>
    <row r="22" spans="12:48" x14ac:dyDescent="0.3">
      <c r="L22" s="72"/>
      <c r="M22" s="73" t="str">
        <f>IF('Static Data Summary'!$K$16="[psi]","Temperature [°F]:",IF('Static Data Summary'!$K$16="[MPa]","Temperature [°C]:","error"))</f>
        <v>Temperature [°F]:</v>
      </c>
      <c r="N22" s="83">
        <v>314.31986910994721</v>
      </c>
      <c r="O22" s="116" t="str">
        <f>CONCATENATE(" Young's Modulus ",'Static Data Summary'!$O$16,":")</f>
        <v xml:space="preserve"> Young's Modulus [Mpsi]:</v>
      </c>
      <c r="P22" s="122">
        <v>9.3318037629153405</v>
      </c>
      <c r="Q22" s="54">
        <v>0.15</v>
      </c>
      <c r="R22" s="81"/>
      <c r="V22" s="91"/>
      <c r="W22" s="75" t="str">
        <f>IF('Static Data Summary'!$K$16="[psi]","Temperature [°F]:",IF('Static Data Summary'!$K$16="[MPa]","Temperature [°C]:","error"))</f>
        <v>Temperature [°F]:</v>
      </c>
      <c r="X22" s="100">
        <v>309.07291381668921</v>
      </c>
      <c r="Y22" s="116" t="str">
        <f>CONCATENATE(" Young's Modulus ",'Static Data Summary'!$O$16,":")</f>
        <v xml:space="preserve"> Young's Modulus [Mpsi]:</v>
      </c>
      <c r="Z22" s="122">
        <v>9.766637348726869</v>
      </c>
      <c r="AA22" s="54">
        <v>0.09</v>
      </c>
      <c r="AB22" s="99"/>
      <c r="AF22" s="91"/>
      <c r="AG22" s="75" t="str">
        <f>IF('Static Data Summary'!$K$16="[psi]","Temperature [°F]:",IF('Static Data Summary'!$K$16="[MPa]","Temperature [°C]:","error"))</f>
        <v>Temperature [°F]:</v>
      </c>
      <c r="AH22" s="100">
        <v>312.63739325842698</v>
      </c>
      <c r="AI22" s="116" t="str">
        <f>CONCATENATE(" Young's Modulus ",'Static Data Summary'!$O$16,":")</f>
        <v xml:space="preserve"> Young's Modulus [Mpsi]:</v>
      </c>
      <c r="AJ22" s="122">
        <v>11.364699201273764</v>
      </c>
      <c r="AK22" s="54">
        <v>0.02</v>
      </c>
      <c r="AL22" s="99"/>
      <c r="AP22" s="91"/>
      <c r="AQ22" s="75" t="str">
        <f>IF('Static Data Summary'!$K$16="[psi]","Temperature [°F]:",IF('Static Data Summary'!$K$16="[MPa]","Temperature [°C]:","error"))</f>
        <v>Temperature [°F]:</v>
      </c>
      <c r="AR22" s="100">
        <v>309.08612947658412</v>
      </c>
      <c r="AS22" s="116" t="str">
        <f>CONCATENATE(" Young's Modulus ",'Static Data Summary'!$O$16,":")</f>
        <v xml:space="preserve"> Young's Modulus [Mpsi]:</v>
      </c>
      <c r="AT22" s="122" t="e">
        <v>#N/A</v>
      </c>
      <c r="AU22" s="54" t="e">
        <v>#N/A</v>
      </c>
      <c r="AV22" s="99"/>
    </row>
    <row r="23" spans="12:48" ht="16.8" thickBot="1" x14ac:dyDescent="0.35">
      <c r="L23" s="84"/>
      <c r="M23" s="85" t="s">
        <v>79</v>
      </c>
      <c r="N23" s="86">
        <v>5.0000000000000004E-6</v>
      </c>
      <c r="O23" s="85" t="s">
        <v>15</v>
      </c>
      <c r="P23" s="37">
        <v>0.19824354735926636</v>
      </c>
      <c r="Q23" s="55">
        <v>0.25</v>
      </c>
      <c r="R23" s="87"/>
      <c r="V23" s="101"/>
      <c r="W23" s="102" t="s">
        <v>81</v>
      </c>
      <c r="X23" s="103">
        <v>5.0000000000000004E-6</v>
      </c>
      <c r="Y23" s="85" t="s">
        <v>15</v>
      </c>
      <c r="Z23" s="37">
        <v>0.20958868628404859</v>
      </c>
      <c r="AA23" s="55">
        <v>0.19</v>
      </c>
      <c r="AB23" s="104"/>
      <c r="AF23" s="101"/>
      <c r="AG23" s="102" t="s">
        <v>81</v>
      </c>
      <c r="AH23" s="103">
        <v>5.0000000000000004E-6</v>
      </c>
      <c r="AI23" s="85" t="s">
        <v>15</v>
      </c>
      <c r="AJ23" s="37">
        <v>0.20062674834486924</v>
      </c>
      <c r="AK23" s="55">
        <v>0.12000000000000001</v>
      </c>
      <c r="AL23" s="104"/>
      <c r="AP23" s="101"/>
      <c r="AQ23" s="102" t="s">
        <v>81</v>
      </c>
      <c r="AR23" s="103">
        <v>5.0000000000000004E-6</v>
      </c>
      <c r="AS23" s="85" t="s">
        <v>15</v>
      </c>
      <c r="AT23" s="37" t="e">
        <v>#N/A</v>
      </c>
      <c r="AU23" s="55" t="e">
        <v>#N/A</v>
      </c>
      <c r="AV23" s="104"/>
    </row>
    <row r="25" spans="12:48" x14ac:dyDescent="0.3">
      <c r="N25" s="149"/>
      <c r="X25" s="149"/>
      <c r="AH25" s="149"/>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3:I3"/>
    <mergeCell ref="R3:S3"/>
    <mergeCell ref="AB3:AC3"/>
    <mergeCell ref="AL3:AM3"/>
    <mergeCell ref="AV3:AW3"/>
    <mergeCell ref="A5:I5"/>
    <mergeCell ref="K5:S5"/>
    <mergeCell ref="U5:AC5"/>
    <mergeCell ref="AE5:AM5"/>
    <mergeCell ref="AO5:AW5"/>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1DECC-FBBD-4968-988D-5FEFEB5FEEF2}">
  <sheetPr>
    <tabColor rgb="FFCC99CC"/>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6.664062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5.6" x14ac:dyDescent="0.3">
      <c r="A5" s="27" t="s">
        <v>23</v>
      </c>
      <c r="B5" s="27"/>
      <c r="C5" s="28"/>
      <c r="D5" s="28"/>
      <c r="E5" s="28"/>
      <c r="F5" s="28"/>
      <c r="G5" s="28"/>
      <c r="H5" s="28"/>
      <c r="I5" s="28"/>
      <c r="J5" s="28"/>
      <c r="K5" s="557" t="s">
        <v>23</v>
      </c>
      <c r="L5" s="557"/>
      <c r="M5" s="557"/>
      <c r="N5" s="557"/>
      <c r="O5" s="557"/>
      <c r="P5" s="557"/>
      <c r="Q5" s="557"/>
      <c r="R5" s="557"/>
      <c r="S5" s="557"/>
      <c r="T5" s="557"/>
      <c r="U5" s="557"/>
      <c r="V5" s="557"/>
    </row>
    <row r="6" spans="1:22" ht="13.8" thickBot="1" x14ac:dyDescent="0.3"/>
    <row r="7" spans="1:22" ht="59.4" thickBot="1" x14ac:dyDescent="0.3">
      <c r="B7" s="118" t="s">
        <v>30</v>
      </c>
      <c r="L7" s="31" t="s">
        <v>25</v>
      </c>
      <c r="M7" s="189" t="s">
        <v>141</v>
      </c>
      <c r="N7" s="189" t="s">
        <v>134</v>
      </c>
      <c r="O7" s="189" t="s">
        <v>135</v>
      </c>
      <c r="P7" s="189" t="s">
        <v>136</v>
      </c>
      <c r="Q7" s="189" t="s">
        <v>26</v>
      </c>
      <c r="R7" s="189" t="s">
        <v>137</v>
      </c>
      <c r="S7" s="189" t="s">
        <v>139</v>
      </c>
      <c r="T7" s="189" t="s">
        <v>28</v>
      </c>
      <c r="U7" s="190" t="s">
        <v>138</v>
      </c>
    </row>
    <row r="8" spans="1:22" ht="14.4" x14ac:dyDescent="0.25">
      <c r="L8" s="39" t="s">
        <v>198</v>
      </c>
      <c r="M8" s="106">
        <v>2786.65</v>
      </c>
      <c r="N8" s="124">
        <v>1200</v>
      </c>
      <c r="O8" s="124">
        <v>36858.063645367249</v>
      </c>
      <c r="P8" s="124">
        <v>38058.063645367249</v>
      </c>
      <c r="Q8" s="558">
        <v>4.9539999999999997</v>
      </c>
      <c r="R8" s="560">
        <v>32113.263645367249</v>
      </c>
      <c r="S8" s="562">
        <v>41.612655265770002</v>
      </c>
      <c r="T8" s="558">
        <v>0.88823660772111968</v>
      </c>
      <c r="U8" s="565">
        <v>7214.0051500290801</v>
      </c>
    </row>
    <row r="9" spans="1:22" ht="14.4" x14ac:dyDescent="0.25">
      <c r="L9" s="40" t="s">
        <v>199</v>
      </c>
      <c r="M9" s="107">
        <v>2786.65</v>
      </c>
      <c r="N9" s="125">
        <v>2200</v>
      </c>
      <c r="O9" s="125">
        <v>40812.063645367249</v>
      </c>
      <c r="P9" s="125">
        <v>43012.063645367249</v>
      </c>
      <c r="Q9" s="558"/>
      <c r="R9" s="560"/>
      <c r="S9" s="563"/>
      <c r="T9" s="563"/>
      <c r="U9" s="565"/>
    </row>
    <row r="10" spans="1:22" ht="14.4" x14ac:dyDescent="0.25">
      <c r="L10" s="41" t="s">
        <v>200</v>
      </c>
      <c r="M10" s="108">
        <v>2786.65</v>
      </c>
      <c r="N10" s="126">
        <v>4200</v>
      </c>
      <c r="O10" s="126">
        <v>48720.063645367249</v>
      </c>
      <c r="P10" s="126">
        <v>52920.063645367249</v>
      </c>
      <c r="Q10" s="558"/>
      <c r="R10" s="560"/>
      <c r="S10" s="563"/>
      <c r="T10" s="563"/>
      <c r="U10" s="565"/>
    </row>
    <row r="11" spans="1:22" ht="14.4" x14ac:dyDescent="0.25">
      <c r="L11" s="42" t="s">
        <v>201</v>
      </c>
      <c r="M11" s="109">
        <v>2786.65</v>
      </c>
      <c r="N11" s="127">
        <v>6200</v>
      </c>
      <c r="O11" s="127">
        <v>56628.063645367249</v>
      </c>
      <c r="P11" s="127">
        <v>62828.063645367249</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31" spans="2:21" x14ac:dyDescent="0.25">
      <c r="B31" s="118" t="s">
        <v>31</v>
      </c>
    </row>
  </sheetData>
  <mergeCells count="16">
    <mergeCell ref="L14:U18"/>
    <mergeCell ref="H3:I3"/>
    <mergeCell ref="Q3:R3"/>
    <mergeCell ref="U3:V3"/>
    <mergeCell ref="K5:V5"/>
    <mergeCell ref="Q8:Q12"/>
    <mergeCell ref="R8:R12"/>
    <mergeCell ref="S8:S12"/>
    <mergeCell ref="T8:T12"/>
    <mergeCell ref="U8:U12"/>
    <mergeCell ref="H1:I1"/>
    <mergeCell ref="Q1:R1"/>
    <mergeCell ref="U1:V1"/>
    <mergeCell ref="H2:I2"/>
    <mergeCell ref="Q2:R2"/>
    <mergeCell ref="U2:V2"/>
  </mergeCells>
  <pageMargins left="0.7" right="0.7" top="0.75" bottom="0.75" header="0.3" footer="0.3"/>
  <pageSetup scale="77" orientation="portrait" r:id="rId1"/>
  <colBreaks count="1" manualBreakCount="1">
    <brk id="9" max="58" man="1"/>
  </colBreaks>
  <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E60F6-E8B4-4A5A-B8FF-63240C0B0289}">
  <sheetPr>
    <tabColor rgb="FFFFCC99"/>
    <pageSetUpPr fitToPage="1"/>
  </sheetPr>
  <dimension ref="A1:AW59"/>
  <sheetViews>
    <sheetView showGridLines="0" showWhiteSpace="0" zoomScaleNormal="100" zoomScaleSheetLayoutView="100" zoomScalePageLayoutView="50" workbookViewId="0">
      <selection activeCell="A5" sqref="A5:XFD5"/>
    </sheetView>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bestFit="1"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32.3320312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x14ac:dyDescent="0.3">
      <c r="A5" s="601" t="s">
        <v>324</v>
      </c>
      <c r="C5" s="63"/>
      <c r="D5" s="66"/>
      <c r="E5" s="66"/>
      <c r="F5" s="66"/>
      <c r="G5" s="66"/>
      <c r="H5" s="66"/>
      <c r="I5" s="66"/>
      <c r="J5" s="66"/>
      <c r="M5" s="63"/>
      <c r="N5" s="66"/>
      <c r="O5" s="66"/>
      <c r="P5" s="66"/>
      <c r="Q5" s="66"/>
      <c r="R5" s="66"/>
      <c r="S5" s="66"/>
      <c r="T5" s="66"/>
      <c r="W5" s="63"/>
      <c r="X5" s="66"/>
      <c r="Y5" s="66"/>
      <c r="Z5" s="66"/>
      <c r="AA5" s="66"/>
      <c r="AB5" s="66"/>
      <c r="AC5" s="66"/>
      <c r="AG5" s="63"/>
      <c r="AH5" s="66"/>
      <c r="AI5" s="66"/>
      <c r="AJ5" s="66"/>
      <c r="AK5" s="66"/>
      <c r="AL5" s="66"/>
      <c r="AM5" s="66"/>
      <c r="AQ5" s="63"/>
      <c r="AR5" s="66"/>
      <c r="AS5" s="66"/>
      <c r="AT5" s="66"/>
      <c r="AU5" s="66"/>
      <c r="AV5" s="66"/>
      <c r="AW5" s="66"/>
    </row>
    <row r="6" spans="1:49" ht="15.6" x14ac:dyDescent="0.3">
      <c r="A6" s="546" t="s">
        <v>23</v>
      </c>
      <c r="B6" s="546"/>
      <c r="C6" s="546"/>
      <c r="D6" s="546"/>
      <c r="E6" s="546"/>
      <c r="F6" s="546"/>
      <c r="G6" s="546"/>
      <c r="H6" s="546"/>
      <c r="I6" s="546"/>
      <c r="K6" s="546" t="s">
        <v>36</v>
      </c>
      <c r="L6" s="546"/>
      <c r="M6" s="546"/>
      <c r="N6" s="546"/>
      <c r="O6" s="546"/>
      <c r="P6" s="546"/>
      <c r="Q6" s="546"/>
      <c r="R6" s="546"/>
      <c r="S6" s="546"/>
      <c r="U6" s="546" t="s">
        <v>37</v>
      </c>
      <c r="V6" s="546"/>
      <c r="W6" s="546"/>
      <c r="X6" s="546"/>
      <c r="Y6" s="546"/>
      <c r="Z6" s="546"/>
      <c r="AA6" s="546"/>
      <c r="AB6" s="546"/>
      <c r="AC6" s="546"/>
      <c r="AE6" s="546" t="s">
        <v>38</v>
      </c>
      <c r="AF6" s="546"/>
      <c r="AG6" s="546"/>
      <c r="AH6" s="546"/>
      <c r="AI6" s="546"/>
      <c r="AJ6" s="546"/>
      <c r="AK6" s="546"/>
      <c r="AL6" s="546"/>
      <c r="AM6" s="546"/>
      <c r="AO6" s="546" t="s">
        <v>39</v>
      </c>
      <c r="AP6" s="546"/>
      <c r="AQ6" s="546"/>
      <c r="AR6" s="546"/>
      <c r="AS6" s="546"/>
      <c r="AT6" s="546"/>
      <c r="AU6" s="546"/>
      <c r="AV6" s="546"/>
      <c r="AW6" s="546"/>
    </row>
    <row r="7" spans="1:49" ht="15" thickBot="1" x14ac:dyDescent="0.35">
      <c r="A7" s="67"/>
      <c r="B7" s="67"/>
      <c r="C7" s="66"/>
      <c r="D7" s="66"/>
      <c r="E7" s="66"/>
      <c r="F7" s="66"/>
      <c r="G7" s="66"/>
      <c r="H7" s="66"/>
      <c r="I7" s="66"/>
      <c r="J7" s="66"/>
      <c r="K7" s="63"/>
      <c r="L7" s="66"/>
      <c r="M7" s="66"/>
      <c r="N7" s="66"/>
      <c r="O7" s="66"/>
      <c r="P7" s="66"/>
      <c r="Q7" s="66"/>
      <c r="R7" s="66"/>
      <c r="S7" s="66"/>
      <c r="T7" s="66"/>
      <c r="U7" s="66"/>
      <c r="W7" s="68"/>
      <c r="AJ7" s="68"/>
      <c r="AW7" s="68"/>
    </row>
    <row r="8" spans="1:49" ht="15" thickBot="1" x14ac:dyDescent="0.35">
      <c r="A8" s="68"/>
      <c r="B8" s="188" t="s">
        <v>24</v>
      </c>
      <c r="L8" s="70"/>
      <c r="M8" s="71" t="s">
        <v>10</v>
      </c>
      <c r="N8" s="44"/>
      <c r="O8" s="71" t="s">
        <v>11</v>
      </c>
      <c r="P8" s="44"/>
      <c r="Q8" s="45"/>
      <c r="R8" s="70"/>
      <c r="V8" s="88"/>
      <c r="W8" s="89" t="s">
        <v>10</v>
      </c>
      <c r="X8" s="56"/>
      <c r="Y8" s="89" t="s">
        <v>11</v>
      </c>
      <c r="Z8" s="56"/>
      <c r="AA8" s="57"/>
      <c r="AB8" s="90"/>
      <c r="AF8" s="88"/>
      <c r="AG8" s="89" t="s">
        <v>10</v>
      </c>
      <c r="AH8" s="56"/>
      <c r="AI8" s="89" t="s">
        <v>11</v>
      </c>
      <c r="AJ8" s="56"/>
      <c r="AK8" s="57"/>
      <c r="AL8" s="90"/>
      <c r="AP8" s="88"/>
      <c r="AQ8" s="89" t="s">
        <v>10</v>
      </c>
      <c r="AR8" s="56"/>
      <c r="AS8" s="89" t="s">
        <v>11</v>
      </c>
      <c r="AT8" s="56"/>
      <c r="AU8" s="57"/>
      <c r="AV8" s="90"/>
      <c r="AW8" s="69"/>
    </row>
    <row r="9" spans="1:49" ht="15" thickTop="1" x14ac:dyDescent="0.3">
      <c r="L9" s="72"/>
      <c r="M9" s="73" t="s">
        <v>12</v>
      </c>
      <c r="N9" s="148" t="s">
        <v>245</v>
      </c>
      <c r="O9" s="73" t="str">
        <f>CONCATENATE("Max. Compressive Stress ",'Static Data Summary'!$M$16,":")</f>
        <v>Max. Compressive Stress [psi]:</v>
      </c>
      <c r="P9" s="121">
        <v>11348.995000096773</v>
      </c>
      <c r="Q9" s="115"/>
      <c r="R9" s="72"/>
      <c r="V9" s="91"/>
      <c r="W9" s="75" t="s">
        <v>12</v>
      </c>
      <c r="X9" s="92" t="s">
        <v>246</v>
      </c>
      <c r="Y9" s="73" t="str">
        <f>CONCATENATE("Max. Compressive Stress ",'Static Data Summary'!$M$16,":")</f>
        <v>Max. Compressive Stress [psi]:</v>
      </c>
      <c r="Z9" s="121">
        <v>18910.64777210027</v>
      </c>
      <c r="AA9" s="115"/>
      <c r="AB9" s="91"/>
      <c r="AF9" s="91"/>
      <c r="AG9" s="75" t="s">
        <v>12</v>
      </c>
      <c r="AH9" s="92" t="s">
        <v>247</v>
      </c>
      <c r="AI9" s="73" t="str">
        <f>CONCATENATE("Max. Compressive Stress ",'Static Data Summary'!$M$16,":")</f>
        <v>Max. Compressive Stress [psi]:</v>
      </c>
      <c r="AJ9" s="121">
        <v>31544.086436203721</v>
      </c>
      <c r="AK9" s="115"/>
      <c r="AL9" s="91"/>
      <c r="AP9" s="91"/>
      <c r="AQ9" s="75" t="s">
        <v>12</v>
      </c>
      <c r="AR9" s="92" t="s">
        <v>248</v>
      </c>
      <c r="AS9" s="73" t="str">
        <f>CONCATENATE("Compressive Strength ",'Static Data Summary'!$N$16,":")</f>
        <v>Compressive Strength [psi]:</v>
      </c>
      <c r="AT9" s="123">
        <v>46256.809764563746</v>
      </c>
      <c r="AU9" s="117"/>
      <c r="AV9" s="91"/>
    </row>
    <row r="10" spans="1:49" x14ac:dyDescent="0.3">
      <c r="L10" s="72"/>
      <c r="M10" s="73" t="str">
        <f>CONCATENATE("Depth ",'Static Data Summary'!$B$16,":")</f>
        <v>Depth [m]:</v>
      </c>
      <c r="N10" s="53">
        <v>3025.5</v>
      </c>
      <c r="O10" s="75"/>
      <c r="P10" s="121"/>
      <c r="Q10" s="115"/>
      <c r="R10" s="72"/>
      <c r="V10" s="91"/>
      <c r="W10" s="73" t="str">
        <f>CONCATENATE("Depth ",'Static Data Summary'!$B$16,":")</f>
        <v>Depth [m]:</v>
      </c>
      <c r="X10" s="62">
        <v>3025.5</v>
      </c>
      <c r="Y10" s="75"/>
      <c r="Z10" s="121"/>
      <c r="AA10" s="115"/>
      <c r="AB10" s="91"/>
      <c r="AF10" s="91"/>
      <c r="AG10" s="73" t="str">
        <f>CONCATENATE("Depth ",'Static Data Summary'!$B$16,":")</f>
        <v>Depth [m]:</v>
      </c>
      <c r="AH10" s="62">
        <v>3025.5</v>
      </c>
      <c r="AI10" s="75"/>
      <c r="AJ10" s="121"/>
      <c r="AK10" s="115"/>
      <c r="AL10" s="91"/>
      <c r="AP10" s="91"/>
      <c r="AQ10" s="73" t="str">
        <f>CONCATENATE("Depth ",'Static Data Summary'!$B$16,":")</f>
        <v>Depth [m]:</v>
      </c>
      <c r="AR10" s="62">
        <v>3025.5</v>
      </c>
      <c r="AS10" s="75"/>
      <c r="AT10" s="46"/>
      <c r="AU10" s="49"/>
      <c r="AV10" s="91"/>
    </row>
    <row r="11" spans="1:49" ht="15" thickBot="1" x14ac:dyDescent="0.35">
      <c r="L11" s="72"/>
      <c r="M11" s="73" t="str">
        <f>CONCATENATE("Length ",'Static Data Summary'!$E$16,":")</f>
        <v>Length [in]:</v>
      </c>
      <c r="N11" s="76">
        <v>2.1688000000000001</v>
      </c>
      <c r="O11" s="73"/>
      <c r="Q11" s="49"/>
      <c r="R11" s="72"/>
      <c r="V11" s="91"/>
      <c r="W11" s="73" t="str">
        <f>CONCATENATE("Length ",'Static Data Summary'!$E$16,":")</f>
        <v>Length [in]:</v>
      </c>
      <c r="X11" s="93">
        <v>2.1688000000000001</v>
      </c>
      <c r="Y11" s="75"/>
      <c r="Z11"/>
      <c r="AA11" s="58"/>
      <c r="AB11" s="91"/>
      <c r="AF11" s="91"/>
      <c r="AG11" s="73" t="str">
        <f>CONCATENATE("Length ",'Static Data Summary'!$E$16,":")</f>
        <v>Length [in]:</v>
      </c>
      <c r="AH11" s="93">
        <v>2.1688000000000001</v>
      </c>
      <c r="AI11" s="75"/>
      <c r="AJ11"/>
      <c r="AK11" s="58"/>
      <c r="AL11" s="91"/>
      <c r="AP11" s="91"/>
      <c r="AQ11" s="73" t="str">
        <f>CONCATENATE("Length ",'Static Data Summary'!$E$16,":")</f>
        <v>Length [in]:</v>
      </c>
      <c r="AR11" s="93">
        <v>2.1688000000000001</v>
      </c>
      <c r="AS11" s="75"/>
      <c r="AT11"/>
      <c r="AU11" s="58"/>
      <c r="AV11" s="91"/>
    </row>
    <row r="12" spans="1:49" ht="15" thickBot="1" x14ac:dyDescent="0.35">
      <c r="L12" s="72"/>
      <c r="M12" s="73" t="str">
        <f>CONCATENATE("Diameter ",'Static Data Summary'!$F$16,":")</f>
        <v>Diameter [in]:</v>
      </c>
      <c r="N12" s="76">
        <v>1.4958</v>
      </c>
      <c r="O12" s="71" t="s">
        <v>13</v>
      </c>
      <c r="P12" s="44"/>
      <c r="Q12" s="45"/>
      <c r="R12" s="77"/>
      <c r="V12" s="91"/>
      <c r="W12" s="75" t="str">
        <f>CONCATENATE("Diameter ",'Static Data Summary'!$F$16,":")</f>
        <v>Diameter [in]:</v>
      </c>
      <c r="X12" s="93">
        <v>1.4958</v>
      </c>
      <c r="Y12" s="89" t="s">
        <v>13</v>
      </c>
      <c r="Z12" s="56"/>
      <c r="AA12" s="57"/>
      <c r="AB12" s="94"/>
      <c r="AF12" s="91"/>
      <c r="AG12" s="75" t="str">
        <f>CONCATENATE("Diameter ",'Static Data Summary'!$F$16,":")</f>
        <v>Diameter [in]:</v>
      </c>
      <c r="AH12" s="93">
        <v>1.4958</v>
      </c>
      <c r="AI12" s="89" t="s">
        <v>13</v>
      </c>
      <c r="AJ12" s="56"/>
      <c r="AK12" s="57"/>
      <c r="AL12" s="94"/>
      <c r="AP12" s="91"/>
      <c r="AQ12" s="75" t="str">
        <f>CONCATENATE("Diameter ",'Static Data Summary'!$F$16,":")</f>
        <v>Diameter [in]:</v>
      </c>
      <c r="AR12" s="93">
        <v>1.4958</v>
      </c>
      <c r="AS12" s="89" t="s">
        <v>13</v>
      </c>
      <c r="AT12" s="56"/>
      <c r="AU12" s="57"/>
      <c r="AV12" s="94"/>
    </row>
    <row r="13" spans="1:49" ht="15" thickTop="1" x14ac:dyDescent="0.3">
      <c r="L13" s="72"/>
      <c r="M13" s="73" t="s">
        <v>14</v>
      </c>
      <c r="N13" s="78">
        <v>1.4499264607567857</v>
      </c>
      <c r="O13" s="79"/>
      <c r="Q13" s="50" t="s">
        <v>98</v>
      </c>
      <c r="R13" s="72"/>
      <c r="V13" s="91"/>
      <c r="W13" s="75" t="s">
        <v>14</v>
      </c>
      <c r="X13" s="95">
        <v>1.4499264607567857</v>
      </c>
      <c r="Y13" s="14"/>
      <c r="Z13"/>
      <c r="AA13" s="50" t="s">
        <v>98</v>
      </c>
      <c r="AB13" s="91"/>
      <c r="AF13" s="91"/>
      <c r="AG13" s="75" t="s">
        <v>14</v>
      </c>
      <c r="AH13" s="95">
        <v>1.4499264607567857</v>
      </c>
      <c r="AI13" s="14"/>
      <c r="AJ13"/>
      <c r="AK13" s="50" t="s">
        <v>98</v>
      </c>
      <c r="AL13" s="91"/>
      <c r="AP13" s="91"/>
      <c r="AQ13" s="75" t="s">
        <v>14</v>
      </c>
      <c r="AR13" s="95">
        <v>1.4499264607567857</v>
      </c>
      <c r="AS13" s="14"/>
      <c r="AT13"/>
      <c r="AU13" s="50" t="s">
        <v>98</v>
      </c>
      <c r="AV13" s="91"/>
    </row>
    <row r="14" spans="1:49" x14ac:dyDescent="0.3">
      <c r="L14" s="72"/>
      <c r="M14" s="73" t="s">
        <v>75</v>
      </c>
      <c r="N14" s="78">
        <v>153.5</v>
      </c>
      <c r="O14" s="79"/>
      <c r="Q14" s="50" t="s">
        <v>99</v>
      </c>
      <c r="R14" s="72"/>
      <c r="V14" s="91"/>
      <c r="W14" s="75" t="s">
        <v>75</v>
      </c>
      <c r="X14" s="95">
        <v>153.5</v>
      </c>
      <c r="Y14" s="14"/>
      <c r="Z14"/>
      <c r="AA14" s="50" t="s">
        <v>99</v>
      </c>
      <c r="AB14" s="91"/>
      <c r="AF14" s="91"/>
      <c r="AG14" s="75" t="s">
        <v>75</v>
      </c>
      <c r="AH14" s="95">
        <v>153.5</v>
      </c>
      <c r="AI14" s="14"/>
      <c r="AJ14"/>
      <c r="AK14" s="50" t="s">
        <v>99</v>
      </c>
      <c r="AL14" s="91"/>
      <c r="AP14" s="91"/>
      <c r="AQ14" s="75" t="s">
        <v>75</v>
      </c>
      <c r="AR14" s="95">
        <v>153.5</v>
      </c>
      <c r="AS14" s="14"/>
      <c r="AT14"/>
      <c r="AU14" s="50" t="s">
        <v>99</v>
      </c>
      <c r="AV14" s="91"/>
    </row>
    <row r="15" spans="1:49" ht="16.2" x14ac:dyDescent="0.3">
      <c r="L15" s="72"/>
      <c r="M15" s="80" t="s">
        <v>76</v>
      </c>
      <c r="N15" s="78">
        <v>2.4578240314655719</v>
      </c>
      <c r="O15" s="168" t="str">
        <f>CONCATENATE(" Young's Modulus ",'Static Data Summary'!$O$16,":")</f>
        <v xml:space="preserve"> Young's Modulus [Mpsi]:</v>
      </c>
      <c r="P15" s="169">
        <v>3.7308049558892775</v>
      </c>
      <c r="Q15" s="170">
        <v>0.45</v>
      </c>
      <c r="R15" s="81"/>
      <c r="V15" s="91"/>
      <c r="W15" s="98" t="s">
        <v>76</v>
      </c>
      <c r="X15" s="95">
        <v>2.4578240314655719</v>
      </c>
      <c r="Y15" s="168" t="str">
        <f>CONCATENATE(" Young's Modulus ",'Static Data Summary'!$O$16,":")</f>
        <v xml:space="preserve"> Young's Modulus [Mpsi]:</v>
      </c>
      <c r="Z15" s="169">
        <v>5.5110565279725225</v>
      </c>
      <c r="AA15" s="174">
        <v>0.45</v>
      </c>
      <c r="AB15" s="99"/>
      <c r="AF15" s="91"/>
      <c r="AG15" s="98" t="s">
        <v>76</v>
      </c>
      <c r="AH15" s="95">
        <v>2.4578240314655719</v>
      </c>
      <c r="AI15" s="168" t="str">
        <f>CONCATENATE(" Young's Modulus ",'Static Data Summary'!$O$16,":")</f>
        <v xml:space="preserve"> Young's Modulus [Mpsi]:</v>
      </c>
      <c r="AJ15" s="169">
        <v>6.6612217379658532</v>
      </c>
      <c r="AK15" s="174">
        <v>0.45</v>
      </c>
      <c r="AL15" s="99"/>
      <c r="AP15" s="91"/>
      <c r="AQ15" s="98" t="s">
        <v>76</v>
      </c>
      <c r="AR15" s="95">
        <v>2.4578240314655719</v>
      </c>
      <c r="AS15" s="116" t="str">
        <f>CONCATENATE(" Young's Modulus ",'Static Data Summary'!$O$16,":")</f>
        <v xml:space="preserve"> Young's Modulus [Mpsi]:</v>
      </c>
      <c r="AT15" s="122">
        <v>4.2950388805080175</v>
      </c>
      <c r="AU15" s="60">
        <v>0.45</v>
      </c>
      <c r="AV15" s="99"/>
    </row>
    <row r="16" spans="1:49" x14ac:dyDescent="0.3">
      <c r="L16" s="72"/>
      <c r="M16" s="73" t="s">
        <v>77</v>
      </c>
      <c r="N16" s="78">
        <v>153.5</v>
      </c>
      <c r="O16" s="171" t="s">
        <v>15</v>
      </c>
      <c r="P16" s="172">
        <v>0.27616677320823713</v>
      </c>
      <c r="Q16" s="173">
        <v>0.55000000000000004</v>
      </c>
      <c r="R16" s="81"/>
      <c r="V16" s="91"/>
      <c r="W16" s="75" t="s">
        <v>77</v>
      </c>
      <c r="X16" s="95">
        <v>153.5</v>
      </c>
      <c r="Y16" s="171" t="s">
        <v>15</v>
      </c>
      <c r="Z16" s="172">
        <v>0.2660293944548498</v>
      </c>
      <c r="AA16" s="175">
        <v>0.55000000000000004</v>
      </c>
      <c r="AB16" s="99"/>
      <c r="AF16" s="91"/>
      <c r="AG16" s="75" t="s">
        <v>77</v>
      </c>
      <c r="AH16" s="95">
        <v>153.5</v>
      </c>
      <c r="AI16" s="171" t="s">
        <v>15</v>
      </c>
      <c r="AJ16" s="172">
        <v>0.25353604657462131</v>
      </c>
      <c r="AK16" s="175">
        <v>0.55000000000000004</v>
      </c>
      <c r="AL16" s="99"/>
      <c r="AP16" s="91"/>
      <c r="AQ16" s="75" t="s">
        <v>77</v>
      </c>
      <c r="AR16" s="95">
        <v>153.5</v>
      </c>
      <c r="AS16" s="82" t="s">
        <v>15</v>
      </c>
      <c r="AT16" s="36">
        <v>0.65007936173021552</v>
      </c>
      <c r="AU16" s="61">
        <v>0.55000000000000004</v>
      </c>
      <c r="AV16" s="99"/>
    </row>
    <row r="17" spans="12:48" ht="16.2" x14ac:dyDescent="0.3">
      <c r="L17" s="72"/>
      <c r="M17" s="73" t="s">
        <v>78</v>
      </c>
      <c r="N17" s="78">
        <v>2.4578240314655719</v>
      </c>
      <c r="O17" s="116" t="str">
        <f>CONCATENATE(" Young's Modulus ",'Static Data Summary'!$O$16,":")</f>
        <v xml:space="preserve"> Young's Modulus [Mpsi]:</v>
      </c>
      <c r="P17" s="122">
        <v>4.8059500696124795</v>
      </c>
      <c r="Q17" s="51">
        <v>0.88</v>
      </c>
      <c r="R17" s="81"/>
      <c r="V17" s="91"/>
      <c r="W17" s="75" t="s">
        <v>80</v>
      </c>
      <c r="X17" s="95">
        <v>2.4578240314655719</v>
      </c>
      <c r="Y17" s="116" t="str">
        <f>CONCATENATE(" Young's Modulus ",'Static Data Summary'!$O$16,":")</f>
        <v xml:space="preserve"> Young's Modulus [Mpsi]:</v>
      </c>
      <c r="Z17" s="122">
        <v>5.7436042349126062</v>
      </c>
      <c r="AA17" s="60">
        <v>0.55000000000000004</v>
      </c>
      <c r="AB17" s="99"/>
      <c r="AF17" s="91"/>
      <c r="AG17" s="75" t="s">
        <v>80</v>
      </c>
      <c r="AH17" s="95">
        <v>2.4578240314655719</v>
      </c>
      <c r="AI17" s="116" t="str">
        <f>CONCATENATE(" Young's Modulus ",'Static Data Summary'!$O$16,":")</f>
        <v xml:space="preserve"> Young's Modulus [Mpsi]:</v>
      </c>
      <c r="AJ17" s="122">
        <v>6.7157840191094031</v>
      </c>
      <c r="AK17" s="60">
        <v>0.41</v>
      </c>
      <c r="AL17" s="99"/>
      <c r="AP17" s="91"/>
      <c r="AQ17" s="75" t="s">
        <v>80</v>
      </c>
      <c r="AR17" s="95">
        <v>2.4578240314655719</v>
      </c>
      <c r="AS17" s="116" t="str">
        <f>CONCATENATE(" Young's Modulus ",'Static Data Summary'!$O$16,":")</f>
        <v xml:space="preserve"> Young's Modulus [Mpsi]:</v>
      </c>
      <c r="AT17" s="122">
        <v>4.8787107018154261</v>
      </c>
      <c r="AU17" s="60">
        <v>0.36</v>
      </c>
      <c r="AV17" s="99"/>
    </row>
    <row r="18" spans="12:48" x14ac:dyDescent="0.3">
      <c r="L18" s="72"/>
      <c r="M18" s="73" t="s">
        <v>16</v>
      </c>
      <c r="N18" s="53" t="s">
        <v>33</v>
      </c>
      <c r="O18" s="82" t="s">
        <v>15</v>
      </c>
      <c r="P18" s="36">
        <v>0.48344590188377329</v>
      </c>
      <c r="Q18" s="52">
        <v>0.98</v>
      </c>
      <c r="R18" s="81"/>
      <c r="V18" s="91"/>
      <c r="W18" s="75" t="s">
        <v>16</v>
      </c>
      <c r="X18" s="62" t="s">
        <v>33</v>
      </c>
      <c r="Y18" s="82" t="s">
        <v>15</v>
      </c>
      <c r="Z18" s="36">
        <v>0.28288560822135345</v>
      </c>
      <c r="AA18" s="61">
        <v>0.65</v>
      </c>
      <c r="AB18" s="99"/>
      <c r="AF18" s="91"/>
      <c r="AG18" s="75" t="s">
        <v>16</v>
      </c>
      <c r="AH18" s="62" t="s">
        <v>33</v>
      </c>
      <c r="AI18" s="82" t="s">
        <v>15</v>
      </c>
      <c r="AJ18" s="36">
        <v>0.24342561408450322</v>
      </c>
      <c r="AK18" s="61">
        <v>0.51</v>
      </c>
      <c r="AL18" s="99"/>
      <c r="AP18" s="91"/>
      <c r="AQ18" s="75" t="s">
        <v>16</v>
      </c>
      <c r="AR18" s="62" t="s">
        <v>33</v>
      </c>
      <c r="AS18" s="82" t="s">
        <v>15</v>
      </c>
      <c r="AT18" s="36">
        <v>0.58876244827972524</v>
      </c>
      <c r="AU18" s="61">
        <v>0.45999999999999996</v>
      </c>
      <c r="AV18" s="99"/>
    </row>
    <row r="19" spans="12:48" ht="15" thickBot="1" x14ac:dyDescent="0.35">
      <c r="L19" s="72"/>
      <c r="M19" s="79"/>
      <c r="O19" s="116" t="str">
        <f>CONCATENATE(" Young's Modulus ",'Static Data Summary'!$O$16,":")</f>
        <v xml:space="preserve"> Young's Modulus [Mpsi]:</v>
      </c>
      <c r="P19" s="122">
        <v>3.4878237429038199</v>
      </c>
      <c r="Q19" s="51">
        <v>0.3</v>
      </c>
      <c r="R19" s="81"/>
      <c r="V19" s="91"/>
      <c r="W19" s="14"/>
      <c r="X19"/>
      <c r="Y19" s="116" t="str">
        <f>CONCATENATE(" Young's Modulus ",'Static Data Summary'!$O$16,":")</f>
        <v xml:space="preserve"> Young's Modulus [Mpsi]:</v>
      </c>
      <c r="Z19" s="122">
        <v>5.2329062218445355</v>
      </c>
      <c r="AA19" s="60">
        <v>0.3</v>
      </c>
      <c r="AB19" s="99"/>
      <c r="AF19" s="91"/>
      <c r="AG19" s="14"/>
      <c r="AH19"/>
      <c r="AI19" s="116" t="str">
        <f>CONCATENATE(" Young's Modulus ",'Static Data Summary'!$O$16,":")</f>
        <v xml:space="preserve"> Young's Modulus [Mpsi]:</v>
      </c>
      <c r="AJ19" s="122">
        <v>6.4212720033450958</v>
      </c>
      <c r="AK19" s="60">
        <v>0.25</v>
      </c>
      <c r="AL19" s="99"/>
      <c r="AP19" s="91"/>
      <c r="AQ19" s="14"/>
      <c r="AR19"/>
      <c r="AS19" s="168" t="str">
        <f>CONCATENATE(" Young's Modulus ",'Static Data Summary'!$O$16,":")</f>
        <v xml:space="preserve"> Young's Modulus [Mpsi]:</v>
      </c>
      <c r="AT19" s="169">
        <v>4.4843997450236541</v>
      </c>
      <c r="AU19" s="174">
        <v>0.2</v>
      </c>
      <c r="AV19" s="99"/>
    </row>
    <row r="20" spans="12:48" ht="15" thickBot="1" x14ac:dyDescent="0.35">
      <c r="L20" s="72"/>
      <c r="M20" s="71" t="s">
        <v>17</v>
      </c>
      <c r="N20" s="44"/>
      <c r="O20" s="82" t="s">
        <v>15</v>
      </c>
      <c r="P20" s="36">
        <v>0.23793092349758582</v>
      </c>
      <c r="Q20" s="52">
        <v>0.5</v>
      </c>
      <c r="R20" s="81"/>
      <c r="V20" s="91"/>
      <c r="W20" s="89" t="s">
        <v>17</v>
      </c>
      <c r="X20" s="56"/>
      <c r="Y20" s="82" t="s">
        <v>15</v>
      </c>
      <c r="Z20" s="36">
        <v>0.24654648308545396</v>
      </c>
      <c r="AA20" s="61">
        <v>0.5</v>
      </c>
      <c r="AB20" s="99"/>
      <c r="AF20" s="91"/>
      <c r="AG20" s="89" t="s">
        <v>17</v>
      </c>
      <c r="AH20" s="56"/>
      <c r="AI20" s="82" t="s">
        <v>15</v>
      </c>
      <c r="AJ20" s="36">
        <v>0.22416272281726957</v>
      </c>
      <c r="AK20" s="61">
        <v>0.5</v>
      </c>
      <c r="AL20" s="99"/>
      <c r="AP20" s="91"/>
      <c r="AQ20" s="89" t="s">
        <v>17</v>
      </c>
      <c r="AR20" s="56"/>
      <c r="AS20" s="171" t="s">
        <v>15</v>
      </c>
      <c r="AT20" s="172">
        <v>0.54798900403064699</v>
      </c>
      <c r="AU20" s="175">
        <v>0.45</v>
      </c>
      <c r="AV20" s="99"/>
    </row>
    <row r="21" spans="12:48" ht="15" thickTop="1" x14ac:dyDescent="0.3">
      <c r="L21" s="72"/>
      <c r="M21" s="75" t="str">
        <f>CONCATENATE("Confining Pressure ",'Static Data Summary'!$K$16,":")</f>
        <v>Confining Pressure [psi]:</v>
      </c>
      <c r="N21" s="121">
        <v>1200.7742480620157</v>
      </c>
      <c r="O21" s="116" t="str">
        <f>CONCATENATE(" Young's Modulus ",'Static Data Summary'!$O$16,":")</f>
        <v xml:space="preserve"> Young's Modulus [Mpsi]:</v>
      </c>
      <c r="P21" s="122">
        <v>3.7741747882376888</v>
      </c>
      <c r="Q21" s="51">
        <v>0.33</v>
      </c>
      <c r="R21" s="81"/>
      <c r="V21" s="91"/>
      <c r="W21" s="75" t="str">
        <f>CONCATENATE("Confining Pressure ",'Static Data Summary'!$K$16,":")</f>
        <v>Confining Pressure [psi]:</v>
      </c>
      <c r="X21" s="123">
        <v>2200.6344070278255</v>
      </c>
      <c r="Y21" s="116" t="str">
        <f>CONCATENATE(" Young's Modulus ",'Static Data Summary'!$O$16,":")</f>
        <v xml:space="preserve"> Young's Modulus [Mpsi]:</v>
      </c>
      <c r="Z21" s="122">
        <v>5.495343684527576</v>
      </c>
      <c r="AA21" s="60">
        <v>0.33</v>
      </c>
      <c r="AB21" s="99"/>
      <c r="AF21" s="91"/>
      <c r="AG21" s="75" t="str">
        <f>CONCATENATE("Confining Pressure ",'Static Data Summary'!$K$16,":")</f>
        <v>Confining Pressure [psi]:</v>
      </c>
      <c r="AH21" s="123">
        <v>4200.3816424580846</v>
      </c>
      <c r="AI21" s="116" t="str">
        <f>CONCATENATE(" Young's Modulus ",'Static Data Summary'!$O$16,":")</f>
        <v xml:space="preserve"> Young's Modulus [Mpsi]:</v>
      </c>
      <c r="AJ21" s="122">
        <v>6.5943783257821611</v>
      </c>
      <c r="AK21" s="60">
        <v>0.33</v>
      </c>
      <c r="AL21" s="99"/>
      <c r="AP21" s="91"/>
      <c r="AQ21" s="75" t="str">
        <f>CONCATENATE("Confining Pressure ",'Static Data Summary'!$K$16,":")</f>
        <v>Confining Pressure [psi]:</v>
      </c>
      <c r="AR21" s="123">
        <v>6196.5730503334844</v>
      </c>
      <c r="AS21" s="116" t="str">
        <f>CONCATENATE(" Young's Modulus ",'Static Data Summary'!$O$16,":")</f>
        <v xml:space="preserve"> Young's Modulus [Mpsi]:</v>
      </c>
      <c r="AT21" s="122">
        <v>4.3262485939526671</v>
      </c>
      <c r="AU21" s="60">
        <v>0.33</v>
      </c>
      <c r="AV21" s="99"/>
    </row>
    <row r="22" spans="12:48" x14ac:dyDescent="0.3">
      <c r="L22" s="72"/>
      <c r="M22" s="75" t="str">
        <f>CONCATENATE("Pore Pressure ",'Static Data Summary'!$L$16,":")</f>
        <v>Pore Pressure [psi]:</v>
      </c>
      <c r="N22" s="121">
        <v>0</v>
      </c>
      <c r="O22" s="82" t="s">
        <v>15</v>
      </c>
      <c r="P22" s="36">
        <v>0.27320581340705996</v>
      </c>
      <c r="Q22" s="52">
        <v>0.67</v>
      </c>
      <c r="R22" s="81"/>
      <c r="V22" s="91"/>
      <c r="W22" s="75" t="str">
        <f>CONCATENATE("Pore Pressure ",'Static Data Summary'!$L$16,":")</f>
        <v>Pore Pressure [psi]:</v>
      </c>
      <c r="X22" s="123">
        <v>0</v>
      </c>
      <c r="Y22" s="82" t="s">
        <v>15</v>
      </c>
      <c r="Z22" s="36">
        <v>0.26229386226566698</v>
      </c>
      <c r="AA22" s="61">
        <v>0.67</v>
      </c>
      <c r="AB22" s="99"/>
      <c r="AF22" s="91"/>
      <c r="AG22" s="75" t="str">
        <f>CONCATENATE("Pore Pressure ",'Static Data Summary'!$L$16,":")</f>
        <v>Pore Pressure [psi]:</v>
      </c>
      <c r="AH22" s="123">
        <v>0</v>
      </c>
      <c r="AI22" s="82" t="s">
        <v>15</v>
      </c>
      <c r="AJ22" s="36">
        <v>0.25117619175189909</v>
      </c>
      <c r="AK22" s="61">
        <v>0.67</v>
      </c>
      <c r="AL22" s="99"/>
      <c r="AP22" s="91"/>
      <c r="AQ22" s="75" t="str">
        <f>CONCATENATE("Pore Pressure ",'Static Data Summary'!$L$16,":")</f>
        <v>Pore Pressure [psi]:</v>
      </c>
      <c r="AR22" s="123">
        <v>0</v>
      </c>
      <c r="AS22" s="82" t="s">
        <v>15</v>
      </c>
      <c r="AT22" s="36">
        <v>0.65723377615998035</v>
      </c>
      <c r="AU22" s="61">
        <v>0.67</v>
      </c>
      <c r="AV22" s="99"/>
    </row>
    <row r="23" spans="12:48" x14ac:dyDescent="0.3">
      <c r="L23" s="72"/>
      <c r="M23" s="73" t="str">
        <f>IF('Static Data Summary'!$K$16="[psi]","Temperature [°F]:",IF('Static Data Summary'!$K$16="[MPa]","Temperature [°C]:","error"))</f>
        <v>Temperature [°F]:</v>
      </c>
      <c r="N23" s="83">
        <v>335.11948837209314</v>
      </c>
      <c r="O23" s="116" t="str">
        <f>CONCATENATE(" Young's Modulus ",'Static Data Summary'!$O$16,":")</f>
        <v xml:space="preserve"> Young's Modulus [Mpsi]:</v>
      </c>
      <c r="P23" s="122">
        <v>3.6181819119965581</v>
      </c>
      <c r="Q23" s="54">
        <v>0.44</v>
      </c>
      <c r="R23" s="81"/>
      <c r="V23" s="91"/>
      <c r="W23" s="75" t="str">
        <f>IF('Static Data Summary'!$K$16="[psi]","Temperature [°F]:",IF('Static Data Summary'!$K$16="[MPa]","Temperature [°C]:","error"))</f>
        <v>Temperature [°F]:</v>
      </c>
      <c r="X23" s="100">
        <v>332.0126647144952</v>
      </c>
      <c r="Y23" s="116" t="str">
        <f>CONCATENATE(" Young's Modulus ",'Static Data Summary'!$O$16,":")</f>
        <v xml:space="preserve"> Young's Modulus [Mpsi]:</v>
      </c>
      <c r="Z23" s="122">
        <v>4.7759023193493837</v>
      </c>
      <c r="AA23" s="54">
        <v>0.21</v>
      </c>
      <c r="AB23" s="99"/>
      <c r="AF23" s="91"/>
      <c r="AG23" s="75" t="str">
        <f>IF('Static Data Summary'!$K$16="[psi]","Temperature [°F]:",IF('Static Data Summary'!$K$16="[MPa]","Temperature [°C]:","error"))</f>
        <v>Temperature [°F]:</v>
      </c>
      <c r="AH23" s="100">
        <v>322.50861452513936</v>
      </c>
      <c r="AI23" s="116" t="str">
        <f>CONCATENATE(" Young's Modulus ",'Static Data Summary'!$O$16,":")</f>
        <v xml:space="preserve"> Young's Modulus [Mpsi]:</v>
      </c>
      <c r="AJ23" s="122">
        <v>5.4228151171084074</v>
      </c>
      <c r="AK23" s="54">
        <v>0.05</v>
      </c>
      <c r="AL23" s="99"/>
      <c r="AP23" s="91"/>
      <c r="AQ23" s="75" t="str">
        <f>IF('Static Data Summary'!$K$16="[psi]","Temperature [°F]:",IF('Static Data Summary'!$K$16="[MPa]","Temperature [°C]:","error"))</f>
        <v>Temperature [°F]:</v>
      </c>
      <c r="AR23" s="100">
        <v>332.17204063068601</v>
      </c>
      <c r="AS23" s="116" t="str">
        <f>CONCATENATE(" Young's Modulus ",'Static Data Summary'!$O$16,":")</f>
        <v xml:space="preserve"> Young's Modulus [Mpsi]:</v>
      </c>
      <c r="AT23" s="122" t="e">
        <v>#N/A</v>
      </c>
      <c r="AU23" s="54" t="e">
        <v>#N/A</v>
      </c>
      <c r="AV23" s="99"/>
    </row>
    <row r="24" spans="12:48" ht="16.8" thickBot="1" x14ac:dyDescent="0.35">
      <c r="L24" s="84"/>
      <c r="M24" s="85" t="s">
        <v>79</v>
      </c>
      <c r="N24" s="86">
        <v>5.0000000000000004E-6</v>
      </c>
      <c r="O24" s="85" t="s">
        <v>15</v>
      </c>
      <c r="P24" s="37">
        <v>0.26894278546981543</v>
      </c>
      <c r="Q24" s="55">
        <v>0.54</v>
      </c>
      <c r="R24" s="87"/>
      <c r="V24" s="101"/>
      <c r="W24" s="102" t="s">
        <v>81</v>
      </c>
      <c r="X24" s="103">
        <v>5.0000000000000004E-6</v>
      </c>
      <c r="Y24" s="85" t="s">
        <v>15</v>
      </c>
      <c r="Z24" s="37">
        <v>0.21410997731456738</v>
      </c>
      <c r="AA24" s="55">
        <v>0.31</v>
      </c>
      <c r="AB24" s="104"/>
      <c r="AF24" s="101"/>
      <c r="AG24" s="102" t="s">
        <v>81</v>
      </c>
      <c r="AH24" s="103">
        <v>5.0000000000000004E-6</v>
      </c>
      <c r="AI24" s="85" t="s">
        <v>15</v>
      </c>
      <c r="AJ24" s="37">
        <v>0.13360269881750977</v>
      </c>
      <c r="AK24" s="55">
        <v>0.15000000000000002</v>
      </c>
      <c r="AL24" s="104"/>
      <c r="AP24" s="101"/>
      <c r="AQ24" s="102" t="s">
        <v>81</v>
      </c>
      <c r="AR24" s="103">
        <v>5.0000000000000004E-6</v>
      </c>
      <c r="AS24" s="85" t="s">
        <v>15</v>
      </c>
      <c r="AT24" s="37" t="e">
        <v>#N/A</v>
      </c>
      <c r="AU24" s="55" t="e">
        <v>#N/A</v>
      </c>
      <c r="AV24" s="104"/>
    </row>
    <row r="26" spans="12:48" x14ac:dyDescent="0.3">
      <c r="N26" s="149"/>
      <c r="X26" s="149"/>
      <c r="AH26" s="149"/>
      <c r="AR26" s="149"/>
    </row>
    <row r="44" spans="14:44" x14ac:dyDescent="0.3">
      <c r="N44" s="149"/>
      <c r="X44" s="149"/>
      <c r="AH44" s="149"/>
      <c r="AR44" s="149"/>
    </row>
    <row r="56" spans="2:13" x14ac:dyDescent="0.3">
      <c r="B56" s="68"/>
      <c r="C56" s="68"/>
      <c r="L56" s="65"/>
      <c r="M56" s="96"/>
    </row>
    <row r="57" spans="2:13" x14ac:dyDescent="0.3">
      <c r="B57" s="68"/>
      <c r="C57" s="68"/>
      <c r="L57" s="97"/>
      <c r="M57" s="96"/>
    </row>
    <row r="58" spans="2:13" x14ac:dyDescent="0.3">
      <c r="B58" s="68"/>
      <c r="C58" s="68"/>
      <c r="L58" s="65"/>
      <c r="M58" s="96"/>
    </row>
    <row r="59" spans="2:13" ht="15" customHeight="1" x14ac:dyDescent="0.3">
      <c r="B59" s="68"/>
      <c r="C59" s="66"/>
      <c r="D59" s="66"/>
      <c r="E59" s="66"/>
      <c r="F59" s="66"/>
      <c r="G59" s="66"/>
      <c r="H59" s="66"/>
      <c r="I59" s="66"/>
      <c r="J59" s="66"/>
    </row>
  </sheetData>
  <mergeCells count="20">
    <mergeCell ref="H3:I3"/>
    <mergeCell ref="R3:S3"/>
    <mergeCell ref="AB3:AC3"/>
    <mergeCell ref="AL3:AM3"/>
    <mergeCell ref="AV3:AW3"/>
    <mergeCell ref="A6:I6"/>
    <mergeCell ref="K6:S6"/>
    <mergeCell ref="U6:AC6"/>
    <mergeCell ref="AE6:AM6"/>
    <mergeCell ref="AO6:AW6"/>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76679-F48A-40EB-B5D8-E97D3160E883}">
  <sheetPr>
    <tabColor rgb="FFFFCC99"/>
  </sheetPr>
  <dimension ref="A1:V32"/>
  <sheetViews>
    <sheetView showGridLines="0" zoomScaleNormal="100" zoomScaleSheetLayoutView="100" workbookViewId="0">
      <selection activeCell="A5" sqref="A5:XFD5"/>
    </sheetView>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5.6640625"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4.4" x14ac:dyDescent="0.3">
      <c r="A5" s="602" t="s">
        <v>324</v>
      </c>
      <c r="B5" s="29"/>
      <c r="C5" s="25"/>
      <c r="D5" s="28"/>
      <c r="E5" s="28"/>
      <c r="F5" s="28"/>
      <c r="G5" s="28"/>
      <c r="H5" s="28"/>
      <c r="I5" s="28"/>
      <c r="J5" s="28"/>
      <c r="K5" s="26"/>
      <c r="L5" s="29"/>
      <c r="M5" s="25"/>
      <c r="N5" s="28"/>
      <c r="O5" s="28"/>
      <c r="P5" s="28"/>
      <c r="Q5" s="28"/>
      <c r="R5" s="28"/>
    </row>
    <row r="6" spans="1:22" ht="15.6" x14ac:dyDescent="0.3">
      <c r="A6" s="27" t="s">
        <v>23</v>
      </c>
      <c r="B6" s="27"/>
      <c r="C6" s="28"/>
      <c r="D6" s="28"/>
      <c r="E6" s="28"/>
      <c r="F6" s="28"/>
      <c r="G6" s="28"/>
      <c r="H6" s="28"/>
      <c r="I6" s="28"/>
      <c r="J6" s="28"/>
      <c r="K6" s="557" t="s">
        <v>23</v>
      </c>
      <c r="L6" s="557"/>
      <c r="M6" s="557"/>
      <c r="N6" s="557"/>
      <c r="O6" s="557"/>
      <c r="P6" s="557"/>
      <c r="Q6" s="557"/>
      <c r="R6" s="557"/>
      <c r="S6" s="557"/>
      <c r="T6" s="557"/>
      <c r="U6" s="557"/>
      <c r="V6" s="557"/>
    </row>
    <row r="7" spans="1:22" ht="13.8" thickBot="1" x14ac:dyDescent="0.3"/>
    <row r="8" spans="1:22" ht="59.4" thickBot="1" x14ac:dyDescent="0.3">
      <c r="B8" s="118" t="s">
        <v>30</v>
      </c>
      <c r="L8" s="31" t="s">
        <v>25</v>
      </c>
      <c r="M8" s="189" t="s">
        <v>141</v>
      </c>
      <c r="N8" s="189" t="s">
        <v>134</v>
      </c>
      <c r="O8" s="189" t="s">
        <v>135</v>
      </c>
      <c r="P8" s="189" t="s">
        <v>136</v>
      </c>
      <c r="Q8" s="189" t="s">
        <v>26</v>
      </c>
      <c r="R8" s="189" t="s">
        <v>137</v>
      </c>
      <c r="S8" s="189" t="s">
        <v>139</v>
      </c>
      <c r="T8" s="189" t="s">
        <v>28</v>
      </c>
      <c r="U8" s="190" t="s">
        <v>138</v>
      </c>
    </row>
    <row r="9" spans="1:22" ht="14.4" x14ac:dyDescent="0.25">
      <c r="L9" s="39" t="s">
        <v>240</v>
      </c>
      <c r="M9" s="106">
        <v>3025.5</v>
      </c>
      <c r="N9" s="124">
        <v>1200</v>
      </c>
      <c r="O9" s="124">
        <v>10148.220752034757</v>
      </c>
      <c r="P9" s="124">
        <v>11348.220752034757</v>
      </c>
      <c r="Q9" s="592">
        <v>6.898988667624657</v>
      </c>
      <c r="R9" s="594">
        <v>3217.5884711767503</v>
      </c>
      <c r="S9" s="596">
        <v>48.332974032276852</v>
      </c>
      <c r="T9" s="592">
        <v>1.1236767209242131</v>
      </c>
      <c r="U9" s="599">
        <v>607.73588749572468</v>
      </c>
    </row>
    <row r="10" spans="1:22" ht="14.4" x14ac:dyDescent="0.25">
      <c r="L10" s="40" t="s">
        <v>241</v>
      </c>
      <c r="M10" s="107">
        <v>3025.5</v>
      </c>
      <c r="N10" s="125">
        <v>2200.6344070278255</v>
      </c>
      <c r="O10" s="125">
        <v>16710.013365072446</v>
      </c>
      <c r="P10" s="125">
        <v>18910.64777210027</v>
      </c>
      <c r="Q10" s="592"/>
      <c r="R10" s="594"/>
      <c r="S10" s="597"/>
      <c r="T10" s="597"/>
      <c r="U10" s="599"/>
    </row>
    <row r="11" spans="1:22" ht="14.4" x14ac:dyDescent="0.25">
      <c r="L11" s="41" t="s">
        <v>242</v>
      </c>
      <c r="M11" s="108">
        <v>3025.5</v>
      </c>
      <c r="N11" s="126">
        <v>4200.3816424580846</v>
      </c>
      <c r="O11" s="126">
        <v>27343.704793745637</v>
      </c>
      <c r="P11" s="126">
        <v>31544.086436203721</v>
      </c>
      <c r="Q11" s="592"/>
      <c r="R11" s="594"/>
      <c r="S11" s="597"/>
      <c r="T11" s="597"/>
      <c r="U11" s="599"/>
    </row>
    <row r="12" spans="1:22" ht="14.4" x14ac:dyDescent="0.25">
      <c r="L12" s="42" t="s">
        <v>243</v>
      </c>
      <c r="M12" s="109">
        <v>3025.5</v>
      </c>
      <c r="N12" s="127">
        <v>6196.5730503334844</v>
      </c>
      <c r="O12" s="127">
        <v>40060.236714230261</v>
      </c>
      <c r="P12" s="127">
        <v>46256.809764563746</v>
      </c>
      <c r="Q12" s="592"/>
      <c r="R12" s="594"/>
      <c r="S12" s="597"/>
      <c r="T12" s="597"/>
      <c r="U12" s="599"/>
    </row>
    <row r="13" spans="1:22" ht="15" thickBot="1" x14ac:dyDescent="0.3">
      <c r="L13" s="110"/>
      <c r="M13" s="111"/>
      <c r="N13" s="112"/>
      <c r="O13" s="112"/>
      <c r="P13" s="112"/>
      <c r="Q13" s="593"/>
      <c r="R13" s="595"/>
      <c r="S13" s="598"/>
      <c r="T13" s="598"/>
      <c r="U13" s="600"/>
    </row>
    <row r="14" spans="1:22" ht="13.8" thickBot="1" x14ac:dyDescent="0.3"/>
    <row r="15" spans="1:22" ht="12.75" customHeight="1" x14ac:dyDescent="0.25">
      <c r="L15" s="548" t="s">
        <v>244</v>
      </c>
      <c r="M15" s="549"/>
      <c r="N15" s="549"/>
      <c r="O15" s="549"/>
      <c r="P15" s="549"/>
      <c r="Q15" s="549"/>
      <c r="R15" s="549"/>
      <c r="S15" s="549"/>
      <c r="T15" s="549"/>
      <c r="U15" s="550"/>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x14ac:dyDescent="0.25">
      <c r="L18" s="551"/>
      <c r="M18" s="552"/>
      <c r="N18" s="552"/>
      <c r="O18" s="552"/>
      <c r="P18" s="552"/>
      <c r="Q18" s="552"/>
      <c r="R18" s="552"/>
      <c r="S18" s="552"/>
      <c r="T18" s="552"/>
      <c r="U18" s="553"/>
    </row>
    <row r="19" spans="2:21" x14ac:dyDescent="0.25">
      <c r="L19" s="551"/>
      <c r="M19" s="552"/>
      <c r="N19" s="552"/>
      <c r="O19" s="552"/>
      <c r="P19" s="552"/>
      <c r="Q19" s="552"/>
      <c r="R19" s="552"/>
      <c r="S19" s="552"/>
      <c r="T19" s="552"/>
      <c r="U19" s="553"/>
    </row>
    <row r="20" spans="2:21" x14ac:dyDescent="0.25">
      <c r="L20" s="551"/>
      <c r="M20" s="552"/>
      <c r="N20" s="552"/>
      <c r="O20" s="552"/>
      <c r="P20" s="552"/>
      <c r="Q20" s="552"/>
      <c r="R20" s="552"/>
      <c r="S20" s="552"/>
      <c r="T20" s="552"/>
      <c r="U20" s="553"/>
    </row>
    <row r="21" spans="2:21" x14ac:dyDescent="0.25">
      <c r="L21" s="551"/>
      <c r="M21" s="552"/>
      <c r="N21" s="552"/>
      <c r="O21" s="552"/>
      <c r="P21" s="552"/>
      <c r="Q21" s="552"/>
      <c r="R21" s="552"/>
      <c r="S21" s="552"/>
      <c r="T21" s="552"/>
      <c r="U21" s="553"/>
    </row>
    <row r="22" spans="2:21" ht="13.8" thickBot="1" x14ac:dyDescent="0.3">
      <c r="L22" s="554"/>
      <c r="M22" s="555"/>
      <c r="N22" s="555"/>
      <c r="O22" s="555"/>
      <c r="P22" s="555"/>
      <c r="Q22" s="555"/>
      <c r="R22" s="555"/>
      <c r="S22" s="555"/>
      <c r="T22" s="555"/>
      <c r="U22" s="556"/>
    </row>
    <row r="32" spans="2:21" x14ac:dyDescent="0.25">
      <c r="B32" s="118" t="s">
        <v>31</v>
      </c>
    </row>
  </sheetData>
  <mergeCells count="16">
    <mergeCell ref="L15:U22"/>
    <mergeCell ref="H1:I1"/>
    <mergeCell ref="Q1:R1"/>
    <mergeCell ref="U1:V1"/>
    <mergeCell ref="H2:I2"/>
    <mergeCell ref="Q2:R2"/>
    <mergeCell ref="U2:V2"/>
    <mergeCell ref="H3:I3"/>
    <mergeCell ref="Q3:R3"/>
    <mergeCell ref="U3:V3"/>
    <mergeCell ref="K6:V6"/>
    <mergeCell ref="Q9:Q13"/>
    <mergeCell ref="R9:R13"/>
    <mergeCell ref="S9:S13"/>
    <mergeCell ref="T9:T13"/>
    <mergeCell ref="U9:U13"/>
  </mergeCells>
  <pageMargins left="0.7" right="0.7" top="0.75" bottom="0.75" header="0.3" footer="0.3"/>
  <pageSetup scale="77" orientation="portrait" r:id="rId1"/>
  <colBreaks count="1" manualBreakCount="1">
    <brk id="9" max="58" man="1"/>
  </colBreaks>
  <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B4C8B-53A1-40D5-8A62-BE379DA0E22B}">
  <sheetPr>
    <tabColor theme="5" tint="0.79998168889431442"/>
    <pageSetUpPr fitToPage="1"/>
  </sheetPr>
  <dimension ref="A1:AW59"/>
  <sheetViews>
    <sheetView showGridLines="0" showWhiteSpace="0" zoomScaleNormal="100" zoomScaleSheetLayoutView="100" zoomScalePageLayoutView="50" workbookViewId="0">
      <selection activeCell="A5" sqref="A5:XFD5"/>
    </sheetView>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bestFit="1"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32.3320312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x14ac:dyDescent="0.3">
      <c r="A5" s="601" t="s">
        <v>323</v>
      </c>
      <c r="C5" s="63"/>
      <c r="D5" s="66"/>
      <c r="E5" s="66"/>
      <c r="F5" s="66"/>
      <c r="G5" s="66"/>
      <c r="H5" s="66"/>
      <c r="I5" s="66"/>
      <c r="J5" s="66"/>
      <c r="M5" s="63"/>
      <c r="N5" s="66"/>
      <c r="O5" s="66"/>
      <c r="P5" s="66"/>
      <c r="Q5" s="66"/>
      <c r="R5" s="66"/>
      <c r="S5" s="66"/>
      <c r="T5" s="66"/>
      <c r="W5" s="63"/>
      <c r="X5" s="66"/>
      <c r="Y5" s="66"/>
      <c r="Z5" s="66"/>
      <c r="AA5" s="66"/>
      <c r="AB5" s="66"/>
      <c r="AC5" s="66"/>
      <c r="AG5" s="63"/>
      <c r="AH5" s="66"/>
      <c r="AI5" s="66"/>
      <c r="AJ5" s="66"/>
      <c r="AK5" s="66"/>
      <c r="AL5" s="66"/>
      <c r="AM5" s="66"/>
      <c r="AQ5" s="63"/>
      <c r="AR5" s="66"/>
      <c r="AS5" s="66"/>
      <c r="AT5" s="66"/>
      <c r="AU5" s="66"/>
      <c r="AV5" s="66"/>
      <c r="AW5" s="66"/>
    </row>
    <row r="6" spans="1:49" ht="15.6" x14ac:dyDescent="0.3">
      <c r="A6" s="546" t="s">
        <v>23</v>
      </c>
      <c r="B6" s="546"/>
      <c r="C6" s="546"/>
      <c r="D6" s="546"/>
      <c r="E6" s="546"/>
      <c r="F6" s="546"/>
      <c r="G6" s="546"/>
      <c r="H6" s="546"/>
      <c r="I6" s="546"/>
      <c r="K6" s="546" t="s">
        <v>36</v>
      </c>
      <c r="L6" s="546"/>
      <c r="M6" s="546"/>
      <c r="N6" s="546"/>
      <c r="O6" s="546"/>
      <c r="P6" s="546"/>
      <c r="Q6" s="546"/>
      <c r="R6" s="546"/>
      <c r="S6" s="546"/>
      <c r="U6" s="546" t="s">
        <v>37</v>
      </c>
      <c r="V6" s="546"/>
      <c r="W6" s="546"/>
      <c r="X6" s="546"/>
      <c r="Y6" s="546"/>
      <c r="Z6" s="546"/>
      <c r="AA6" s="546"/>
      <c r="AB6" s="546"/>
      <c r="AC6" s="546"/>
      <c r="AE6" s="546" t="s">
        <v>38</v>
      </c>
      <c r="AF6" s="546"/>
      <c r="AG6" s="546"/>
      <c r="AH6" s="546"/>
      <c r="AI6" s="546"/>
      <c r="AJ6" s="546"/>
      <c r="AK6" s="546"/>
      <c r="AL6" s="546"/>
      <c r="AM6" s="546"/>
      <c r="AO6" s="546" t="s">
        <v>39</v>
      </c>
      <c r="AP6" s="546"/>
      <c r="AQ6" s="546"/>
      <c r="AR6" s="546"/>
      <c r="AS6" s="546"/>
      <c r="AT6" s="546"/>
      <c r="AU6" s="546"/>
      <c r="AV6" s="546"/>
      <c r="AW6" s="546"/>
    </row>
    <row r="7" spans="1:49" ht="15" thickBot="1" x14ac:dyDescent="0.35">
      <c r="A7" s="67"/>
      <c r="B7" s="67"/>
      <c r="C7" s="66"/>
      <c r="D7" s="66"/>
      <c r="E7" s="66"/>
      <c r="F7" s="66"/>
      <c r="G7" s="66"/>
      <c r="H7" s="66"/>
      <c r="I7" s="66"/>
      <c r="J7" s="66"/>
      <c r="K7" s="63"/>
      <c r="L7" s="66"/>
      <c r="M7" s="66"/>
      <c r="N7" s="66"/>
      <c r="O7" s="66"/>
      <c r="P7" s="66"/>
      <c r="Q7" s="66"/>
      <c r="R7" s="66"/>
      <c r="S7" s="66"/>
      <c r="T7" s="66"/>
      <c r="U7" s="66"/>
      <c r="W7" s="68"/>
      <c r="AJ7" s="68"/>
      <c r="AW7" s="68"/>
    </row>
    <row r="8" spans="1:49" ht="15" thickBot="1" x14ac:dyDescent="0.35">
      <c r="A8" s="68"/>
      <c r="B8" s="188" t="s">
        <v>24</v>
      </c>
      <c r="L8" s="70"/>
      <c r="M8" s="71" t="s">
        <v>10</v>
      </c>
      <c r="N8" s="44"/>
      <c r="O8" s="71" t="s">
        <v>11</v>
      </c>
      <c r="P8" s="44"/>
      <c r="Q8" s="45"/>
      <c r="R8" s="70"/>
      <c r="V8" s="88"/>
      <c r="W8" s="89" t="s">
        <v>10</v>
      </c>
      <c r="X8" s="56"/>
      <c r="Y8" s="89" t="s">
        <v>11</v>
      </c>
      <c r="Z8" s="56"/>
      <c r="AA8" s="57"/>
      <c r="AB8" s="90"/>
      <c r="AF8" s="88"/>
      <c r="AG8" s="89" t="s">
        <v>10</v>
      </c>
      <c r="AH8" s="56"/>
      <c r="AI8" s="89" t="s">
        <v>11</v>
      </c>
      <c r="AJ8" s="56"/>
      <c r="AK8" s="57"/>
      <c r="AL8" s="90"/>
      <c r="AP8" s="88"/>
      <c r="AQ8" s="89" t="s">
        <v>10</v>
      </c>
      <c r="AR8" s="56"/>
      <c r="AS8" s="89" t="s">
        <v>11</v>
      </c>
      <c r="AT8" s="56"/>
      <c r="AU8" s="57"/>
      <c r="AV8" s="90"/>
      <c r="AW8" s="69"/>
    </row>
    <row r="9" spans="1:49" ht="15" thickTop="1" x14ac:dyDescent="0.3">
      <c r="L9" s="72"/>
      <c r="M9" s="73" t="s">
        <v>12</v>
      </c>
      <c r="N9" s="148" t="s">
        <v>303</v>
      </c>
      <c r="O9" s="73" t="str">
        <f>CONCATENATE("Max. Compressive Stress ",'Static Data Summary'!$M$16,":")</f>
        <v>Max. Compressive Stress [psi]:</v>
      </c>
      <c r="P9" s="121">
        <v>20916.474986658504</v>
      </c>
      <c r="Q9" s="115"/>
      <c r="R9" s="72"/>
      <c r="V9" s="91"/>
      <c r="W9" s="75" t="s">
        <v>12</v>
      </c>
      <c r="X9" s="92" t="s">
        <v>304</v>
      </c>
      <c r="Y9" s="73" t="str">
        <f>CONCATENATE("Max. Compressive Stress ",'Static Data Summary'!$M$16,":")</f>
        <v>Max. Compressive Stress [psi]:</v>
      </c>
      <c r="Z9" s="121">
        <v>30352.98606001294</v>
      </c>
      <c r="AA9" s="115"/>
      <c r="AB9" s="91"/>
      <c r="AF9" s="91"/>
      <c r="AG9" s="75" t="s">
        <v>12</v>
      </c>
      <c r="AH9" s="92" t="s">
        <v>305</v>
      </c>
      <c r="AI9" s="73" t="str">
        <f>CONCATENATE("Max. Compressive Stress ",'Static Data Summary'!$M$16,":")</f>
        <v>Max. Compressive Stress [psi]:</v>
      </c>
      <c r="AJ9" s="121">
        <v>43788.974969536233</v>
      </c>
      <c r="AK9" s="115"/>
      <c r="AL9" s="91"/>
      <c r="AP9" s="91"/>
      <c r="AQ9" s="75" t="s">
        <v>12</v>
      </c>
      <c r="AR9" s="92" t="s">
        <v>306</v>
      </c>
      <c r="AS9" s="73" t="str">
        <f>CONCATENATE("Compressive Strength ",'Static Data Summary'!$N$16,":")</f>
        <v>Compressive Strength [psi]:</v>
      </c>
      <c r="AT9" s="123">
        <v>61427.74958621282</v>
      </c>
      <c r="AU9" s="117"/>
      <c r="AV9" s="91"/>
    </row>
    <row r="10" spans="1:49" x14ac:dyDescent="0.3">
      <c r="L10" s="72"/>
      <c r="M10" s="73" t="str">
        <f>CONCATENATE("Depth ",'Static Data Summary'!$B$16,":")</f>
        <v>Depth [m]:</v>
      </c>
      <c r="N10" s="53">
        <v>3025.7</v>
      </c>
      <c r="O10" s="75" t="str">
        <f>CONCATENATE("Scaled Compressive Strength ",'Static Data Summary'!$M$16,":")</f>
        <v>Scaled Compressive Strength [psi]:</v>
      </c>
      <c r="P10" s="121">
        <f>'25BCS002 M-C'!P9</f>
        <v>25941.30890824672</v>
      </c>
      <c r="Q10" s="115"/>
      <c r="R10" s="72"/>
      <c r="V10" s="91"/>
      <c r="W10" s="73" t="str">
        <f>CONCATENATE("Depth ",'Static Data Summary'!$B$16,":")</f>
        <v>Depth [m]:</v>
      </c>
      <c r="X10" s="62">
        <v>3025.7</v>
      </c>
      <c r="Y10" s="75" t="str">
        <f>CONCATENATE("Scaled Compressive Strength ",'Static Data Summary'!$M$16,":")</f>
        <v>Scaled Compressive Strength [psi]:</v>
      </c>
      <c r="Z10" s="121">
        <f>'25BCS002 M-C'!P10</f>
        <v>33038.597043839938</v>
      </c>
      <c r="AA10" s="115"/>
      <c r="AB10" s="91"/>
      <c r="AF10" s="91"/>
      <c r="AG10" s="73" t="str">
        <f>CONCATENATE("Depth ",'Static Data Summary'!$B$16,":")</f>
        <v>Depth [m]:</v>
      </c>
      <c r="AH10" s="62">
        <v>3025.7</v>
      </c>
      <c r="AI10" s="75" t="str">
        <f>CONCATENATE("Scaled Compressive Strength ",'Static Data Summary'!$M$16,":")</f>
        <v>Scaled Compressive Strength [psi]:</v>
      </c>
      <c r="AJ10" s="121">
        <f>'25BCS002 M-C'!P11</f>
        <v>47233.173315026375</v>
      </c>
      <c r="AK10" s="115"/>
      <c r="AL10" s="91"/>
      <c r="AP10" s="91"/>
      <c r="AQ10" s="73" t="str">
        <f>CONCATENATE("Depth ",'Static Data Summary'!$B$16,":")</f>
        <v>Depth [m]:</v>
      </c>
      <c r="AR10" s="62">
        <v>3025.7</v>
      </c>
      <c r="AS10" s="75"/>
      <c r="AT10" s="46"/>
      <c r="AU10" s="49"/>
      <c r="AV10" s="91"/>
    </row>
    <row r="11" spans="1:49" ht="15" thickBot="1" x14ac:dyDescent="0.35">
      <c r="L11" s="72"/>
      <c r="M11" s="73" t="str">
        <f>CONCATENATE("Length ",'Static Data Summary'!$E$16,":")</f>
        <v>Length [in]:</v>
      </c>
      <c r="N11" s="76">
        <v>2.2134</v>
      </c>
      <c r="O11" s="73"/>
      <c r="Q11" s="49"/>
      <c r="R11" s="72"/>
      <c r="V11" s="91"/>
      <c r="W11" s="73" t="str">
        <f>CONCATENATE("Length ",'Static Data Summary'!$E$16,":")</f>
        <v>Length [in]:</v>
      </c>
      <c r="X11" s="93">
        <v>2.2134</v>
      </c>
      <c r="Y11" s="75"/>
      <c r="Z11"/>
      <c r="AA11" s="58"/>
      <c r="AB11" s="91"/>
      <c r="AF11" s="91"/>
      <c r="AG11" s="73" t="str">
        <f>CONCATENATE("Length ",'Static Data Summary'!$E$16,":")</f>
        <v>Length [in]:</v>
      </c>
      <c r="AH11" s="93">
        <v>2.2134</v>
      </c>
      <c r="AI11" s="75"/>
      <c r="AJ11"/>
      <c r="AK11" s="58"/>
      <c r="AL11" s="91"/>
      <c r="AP11" s="91"/>
      <c r="AQ11" s="73" t="str">
        <f>CONCATENATE("Length ",'Static Data Summary'!$E$16,":")</f>
        <v>Length [in]:</v>
      </c>
      <c r="AR11" s="93">
        <v>2.2134</v>
      </c>
      <c r="AS11" s="75"/>
      <c r="AT11"/>
      <c r="AU11" s="58"/>
      <c r="AV11" s="91"/>
    </row>
    <row r="12" spans="1:49" ht="15" thickBot="1" x14ac:dyDescent="0.35">
      <c r="L12" s="72"/>
      <c r="M12" s="73" t="str">
        <f>CONCATENATE("Diameter ",'Static Data Summary'!$F$16,":")</f>
        <v>Diameter [in]:</v>
      </c>
      <c r="N12" s="76">
        <v>1.4976</v>
      </c>
      <c r="O12" s="71" t="s">
        <v>13</v>
      </c>
      <c r="P12" s="44"/>
      <c r="Q12" s="45"/>
      <c r="R12" s="77"/>
      <c r="V12" s="91"/>
      <c r="W12" s="75" t="str">
        <f>CONCATENATE("Diameter ",'Static Data Summary'!$F$16,":")</f>
        <v>Diameter [in]:</v>
      </c>
      <c r="X12" s="93">
        <v>1.4976</v>
      </c>
      <c r="Y12" s="89" t="s">
        <v>13</v>
      </c>
      <c r="Z12" s="56"/>
      <c r="AA12" s="57"/>
      <c r="AB12" s="94"/>
      <c r="AF12" s="91"/>
      <c r="AG12" s="75" t="str">
        <f>CONCATENATE("Diameter ",'Static Data Summary'!$F$16,":")</f>
        <v>Diameter [in]:</v>
      </c>
      <c r="AH12" s="93">
        <v>1.4976</v>
      </c>
      <c r="AI12" s="89" t="s">
        <v>13</v>
      </c>
      <c r="AJ12" s="56"/>
      <c r="AK12" s="57"/>
      <c r="AL12" s="94"/>
      <c r="AP12" s="91"/>
      <c r="AQ12" s="75" t="str">
        <f>CONCATENATE("Diameter ",'Static Data Summary'!$F$16,":")</f>
        <v>Diameter [in]:</v>
      </c>
      <c r="AR12" s="93">
        <v>1.4976</v>
      </c>
      <c r="AS12" s="89" t="s">
        <v>13</v>
      </c>
      <c r="AT12" s="56"/>
      <c r="AU12" s="57"/>
      <c r="AV12" s="94"/>
    </row>
    <row r="13" spans="1:49" ht="15" thickTop="1" x14ac:dyDescent="0.3">
      <c r="L13" s="72"/>
      <c r="M13" s="73" t="s">
        <v>14</v>
      </c>
      <c r="N13" s="78">
        <v>1.4779647435897436</v>
      </c>
      <c r="O13" s="79"/>
      <c r="Q13" s="50" t="s">
        <v>98</v>
      </c>
      <c r="R13" s="72"/>
      <c r="V13" s="91"/>
      <c r="W13" s="75" t="s">
        <v>14</v>
      </c>
      <c r="X13" s="95">
        <v>1.4779647435897436</v>
      </c>
      <c r="Y13" s="14"/>
      <c r="Z13"/>
      <c r="AA13" s="50" t="s">
        <v>98</v>
      </c>
      <c r="AB13" s="91"/>
      <c r="AF13" s="91"/>
      <c r="AG13" s="75" t="s">
        <v>14</v>
      </c>
      <c r="AH13" s="95">
        <v>1.4779647435897436</v>
      </c>
      <c r="AI13" s="14"/>
      <c r="AJ13"/>
      <c r="AK13" s="50" t="s">
        <v>98</v>
      </c>
      <c r="AL13" s="91"/>
      <c r="AP13" s="91"/>
      <c r="AQ13" s="75" t="s">
        <v>14</v>
      </c>
      <c r="AR13" s="95">
        <v>1.4779647435897436</v>
      </c>
      <c r="AS13" s="14"/>
      <c r="AT13"/>
      <c r="AU13" s="50" t="s">
        <v>98</v>
      </c>
      <c r="AV13" s="91"/>
    </row>
    <row r="14" spans="1:49" x14ac:dyDescent="0.3">
      <c r="L14" s="72"/>
      <c r="M14" s="73" t="s">
        <v>75</v>
      </c>
      <c r="N14" s="78">
        <v>156.9</v>
      </c>
      <c r="O14" s="79"/>
      <c r="Q14" s="50" t="s">
        <v>99</v>
      </c>
      <c r="R14" s="72"/>
      <c r="V14" s="91"/>
      <c r="W14" s="75" t="s">
        <v>75</v>
      </c>
      <c r="X14" s="95">
        <v>156.9</v>
      </c>
      <c r="Y14" s="14"/>
      <c r="Z14"/>
      <c r="AA14" s="50" t="s">
        <v>99</v>
      </c>
      <c r="AB14" s="91"/>
      <c r="AF14" s="91"/>
      <c r="AG14" s="75" t="s">
        <v>75</v>
      </c>
      <c r="AH14" s="95">
        <v>156.9</v>
      </c>
      <c r="AI14" s="14"/>
      <c r="AJ14"/>
      <c r="AK14" s="50" t="s">
        <v>99</v>
      </c>
      <c r="AL14" s="91"/>
      <c r="AP14" s="91"/>
      <c r="AQ14" s="75" t="s">
        <v>75</v>
      </c>
      <c r="AR14" s="95">
        <v>156.9</v>
      </c>
      <c r="AS14" s="14"/>
      <c r="AT14"/>
      <c r="AU14" s="50" t="s">
        <v>99</v>
      </c>
      <c r="AV14" s="91"/>
    </row>
    <row r="15" spans="1:49" ht="16.2" x14ac:dyDescent="0.3">
      <c r="L15" s="72"/>
      <c r="M15" s="80" t="s">
        <v>76</v>
      </c>
      <c r="N15" s="78">
        <v>2.4557284632022292</v>
      </c>
      <c r="O15" s="116" t="str">
        <f>CONCATENATE(" Young's Modulus ",'Static Data Summary'!$O$16,":")</f>
        <v xml:space="preserve"> Young's Modulus [Mpsi]:</v>
      </c>
      <c r="P15" s="122">
        <v>5.7927071994236217</v>
      </c>
      <c r="Q15" s="51">
        <v>0.45</v>
      </c>
      <c r="R15" s="81"/>
      <c r="V15" s="91"/>
      <c r="W15" s="98" t="s">
        <v>76</v>
      </c>
      <c r="X15" s="95">
        <v>2.4557284632022292</v>
      </c>
      <c r="Y15" s="116" t="str">
        <f>CONCATENATE(" Young's Modulus ",'Static Data Summary'!$O$16,":")</f>
        <v xml:space="preserve"> Young's Modulus [Mpsi]:</v>
      </c>
      <c r="Z15" s="122">
        <v>7.1207869612620138</v>
      </c>
      <c r="AA15" s="60">
        <v>0.45</v>
      </c>
      <c r="AB15" s="99"/>
      <c r="AF15" s="91"/>
      <c r="AG15" s="98" t="s">
        <v>76</v>
      </c>
      <c r="AH15" s="95">
        <v>2.4557284632022292</v>
      </c>
      <c r="AI15" s="168" t="str">
        <f>CONCATENATE(" Young's Modulus ",'Static Data Summary'!$O$16,":")</f>
        <v xml:space="preserve"> Young's Modulus [Mpsi]:</v>
      </c>
      <c r="AJ15" s="169">
        <v>7.4140999137873624</v>
      </c>
      <c r="AK15" s="174">
        <v>0.45</v>
      </c>
      <c r="AL15" s="99"/>
      <c r="AP15" s="91"/>
      <c r="AQ15" s="98" t="s">
        <v>76</v>
      </c>
      <c r="AR15" s="95">
        <v>2.4557284632022292</v>
      </c>
      <c r="AS15" s="168" t="str">
        <f>CONCATENATE(" Young's Modulus ",'Static Data Summary'!$O$16,":")</f>
        <v xml:space="preserve"> Young's Modulus [Mpsi]:</v>
      </c>
      <c r="AT15" s="169">
        <v>8.2248452267227332</v>
      </c>
      <c r="AU15" s="174">
        <v>0.45</v>
      </c>
      <c r="AV15" s="99"/>
    </row>
    <row r="16" spans="1:49" x14ac:dyDescent="0.3">
      <c r="L16" s="72"/>
      <c r="M16" s="73" t="s">
        <v>77</v>
      </c>
      <c r="N16" s="78">
        <v>156.9</v>
      </c>
      <c r="O16" s="82" t="s">
        <v>15</v>
      </c>
      <c r="P16" s="36">
        <v>9.0754300561021808E-2</v>
      </c>
      <c r="Q16" s="52">
        <v>0.55000000000000004</v>
      </c>
      <c r="R16" s="81"/>
      <c r="V16" s="91"/>
      <c r="W16" s="75" t="s">
        <v>77</v>
      </c>
      <c r="X16" s="95">
        <v>156.9</v>
      </c>
      <c r="Y16" s="82" t="s">
        <v>15</v>
      </c>
      <c r="Z16" s="36">
        <v>0.14070546453631183</v>
      </c>
      <c r="AA16" s="61">
        <v>0.55000000000000004</v>
      </c>
      <c r="AB16" s="99"/>
      <c r="AF16" s="91"/>
      <c r="AG16" s="75" t="s">
        <v>77</v>
      </c>
      <c r="AH16" s="95">
        <v>156.9</v>
      </c>
      <c r="AI16" s="171" t="s">
        <v>15</v>
      </c>
      <c r="AJ16" s="172">
        <v>0.17444022629524691</v>
      </c>
      <c r="AK16" s="175">
        <v>0.55000000000000004</v>
      </c>
      <c r="AL16" s="99"/>
      <c r="AP16" s="91"/>
      <c r="AQ16" s="75" t="s">
        <v>77</v>
      </c>
      <c r="AR16" s="95">
        <v>156.9</v>
      </c>
      <c r="AS16" s="171" t="s">
        <v>15</v>
      </c>
      <c r="AT16" s="172">
        <v>0.18042870406539818</v>
      </c>
      <c r="AU16" s="175">
        <v>0.55000000000000004</v>
      </c>
      <c r="AV16" s="99"/>
    </row>
    <row r="17" spans="12:48" ht="16.2" x14ac:dyDescent="0.3">
      <c r="L17" s="72"/>
      <c r="M17" s="73" t="s">
        <v>78</v>
      </c>
      <c r="N17" s="78">
        <v>2.4557284632022292</v>
      </c>
      <c r="O17" s="168" t="str">
        <f>CONCATENATE(" Young's Modulus ",'Static Data Summary'!$O$16,":")</f>
        <v xml:space="preserve"> Young's Modulus [Mpsi]:</v>
      </c>
      <c r="P17" s="169">
        <v>6.2413321354661289</v>
      </c>
      <c r="Q17" s="170">
        <v>0.77</v>
      </c>
      <c r="R17" s="81"/>
      <c r="V17" s="91"/>
      <c r="W17" s="75" t="s">
        <v>80</v>
      </c>
      <c r="X17" s="95">
        <v>2.4557284632022292</v>
      </c>
      <c r="Y17" s="168" t="str">
        <f>CONCATENATE(" Young's Modulus ",'Static Data Summary'!$O$16,":")</f>
        <v xml:space="preserve"> Young's Modulus [Mpsi]:</v>
      </c>
      <c r="Z17" s="169">
        <v>7.622283478531366</v>
      </c>
      <c r="AA17" s="174">
        <v>0.79</v>
      </c>
      <c r="AB17" s="99"/>
      <c r="AF17" s="91"/>
      <c r="AG17" s="75" t="s">
        <v>80</v>
      </c>
      <c r="AH17" s="95">
        <v>2.4557284632022292</v>
      </c>
      <c r="AI17" s="116" t="str">
        <f>CONCATENATE(" Young's Modulus ",'Static Data Summary'!$O$16,":")</f>
        <v xml:space="preserve"> Young's Modulus [Mpsi]:</v>
      </c>
      <c r="AJ17" s="122">
        <v>8.5088798759826467</v>
      </c>
      <c r="AK17" s="60">
        <v>0.49</v>
      </c>
      <c r="AL17" s="99"/>
      <c r="AP17" s="91"/>
      <c r="AQ17" s="75" t="s">
        <v>80</v>
      </c>
      <c r="AR17" s="95">
        <v>2.4557284632022292</v>
      </c>
      <c r="AS17" s="116" t="str">
        <f>CONCATENATE(" Young's Modulus ",'Static Data Summary'!$O$16,":")</f>
        <v xml:space="preserve"> Young's Modulus [Mpsi]:</v>
      </c>
      <c r="AT17" s="122">
        <v>8.3535034037525335</v>
      </c>
      <c r="AU17" s="60">
        <v>0.5</v>
      </c>
      <c r="AV17" s="99"/>
    </row>
    <row r="18" spans="12:48" x14ac:dyDescent="0.3">
      <c r="L18" s="72"/>
      <c r="M18" s="73" t="s">
        <v>16</v>
      </c>
      <c r="N18" s="53" t="s">
        <v>33</v>
      </c>
      <c r="O18" s="171" t="s">
        <v>15</v>
      </c>
      <c r="P18" s="172">
        <v>0.13102841182301797</v>
      </c>
      <c r="Q18" s="173">
        <v>0.87</v>
      </c>
      <c r="R18" s="81"/>
      <c r="V18" s="91"/>
      <c r="W18" s="75" t="s">
        <v>16</v>
      </c>
      <c r="X18" s="62" t="s">
        <v>33</v>
      </c>
      <c r="Y18" s="171" t="s">
        <v>15</v>
      </c>
      <c r="Z18" s="172">
        <v>0.1811965760820024</v>
      </c>
      <c r="AA18" s="175">
        <v>0.89</v>
      </c>
      <c r="AB18" s="99"/>
      <c r="AF18" s="91"/>
      <c r="AG18" s="75" t="s">
        <v>16</v>
      </c>
      <c r="AH18" s="62" t="s">
        <v>33</v>
      </c>
      <c r="AI18" s="82" t="s">
        <v>15</v>
      </c>
      <c r="AJ18" s="36">
        <v>0.17849388185873993</v>
      </c>
      <c r="AK18" s="61">
        <v>0.59</v>
      </c>
      <c r="AL18" s="99"/>
      <c r="AP18" s="91"/>
      <c r="AQ18" s="75" t="s">
        <v>16</v>
      </c>
      <c r="AR18" s="62" t="s">
        <v>33</v>
      </c>
      <c r="AS18" s="82" t="s">
        <v>15</v>
      </c>
      <c r="AT18" s="36">
        <v>0.18209269165693692</v>
      </c>
      <c r="AU18" s="61">
        <v>0.6</v>
      </c>
      <c r="AV18" s="99"/>
    </row>
    <row r="19" spans="12:48" ht="15" thickBot="1" x14ac:dyDescent="0.35">
      <c r="L19" s="72"/>
      <c r="M19" s="79"/>
      <c r="O19" s="116" t="str">
        <f>CONCATENATE(" Young's Modulus ",'Static Data Summary'!$O$16,":")</f>
        <v xml:space="preserve"> Young's Modulus [Mpsi]:</v>
      </c>
      <c r="P19" s="122">
        <v>5.4881390918456008</v>
      </c>
      <c r="Q19" s="51">
        <v>0.3</v>
      </c>
      <c r="R19" s="81"/>
      <c r="V19" s="91"/>
      <c r="W19" s="14"/>
      <c r="X19"/>
      <c r="Y19" s="116" t="str">
        <f>CONCATENATE(" Young's Modulus ",'Static Data Summary'!$O$16,":")</f>
        <v xml:space="preserve"> Young's Modulus [Mpsi]:</v>
      </c>
      <c r="Z19" s="122">
        <v>6.664586491577384</v>
      </c>
      <c r="AA19" s="60">
        <v>0.3</v>
      </c>
      <c r="AB19" s="99"/>
      <c r="AF19" s="91"/>
      <c r="AG19" s="14"/>
      <c r="AH19"/>
      <c r="AI19" s="116" t="str">
        <f>CONCATENATE(" Young's Modulus ",'Static Data Summary'!$O$16,":")</f>
        <v xml:space="preserve"> Young's Modulus [Mpsi]:</v>
      </c>
      <c r="AJ19" s="122">
        <v>6.8601485197531513</v>
      </c>
      <c r="AK19" s="60">
        <v>0.25</v>
      </c>
      <c r="AL19" s="99"/>
      <c r="AP19" s="91"/>
      <c r="AQ19" s="14"/>
      <c r="AR19"/>
      <c r="AS19" s="116" t="str">
        <f>CONCATENATE(" Young's Modulus ",'Static Data Summary'!$O$16,":")</f>
        <v xml:space="preserve"> Young's Modulus [Mpsi]:</v>
      </c>
      <c r="AT19" s="122">
        <v>7.8323843104130297</v>
      </c>
      <c r="AU19" s="60">
        <v>0.2</v>
      </c>
      <c r="AV19" s="99"/>
    </row>
    <row r="20" spans="12:48" ht="15" thickBot="1" x14ac:dyDescent="0.35">
      <c r="L20" s="72"/>
      <c r="M20" s="71" t="s">
        <v>17</v>
      </c>
      <c r="N20" s="44"/>
      <c r="O20" s="82" t="s">
        <v>15</v>
      </c>
      <c r="P20" s="36">
        <v>9.2696834679379364E-2</v>
      </c>
      <c r="Q20" s="52">
        <v>0.5</v>
      </c>
      <c r="R20" s="81"/>
      <c r="V20" s="91"/>
      <c r="W20" s="89" t="s">
        <v>17</v>
      </c>
      <c r="X20" s="56"/>
      <c r="Y20" s="82" t="s">
        <v>15</v>
      </c>
      <c r="Z20" s="36">
        <v>0.12254201666623817</v>
      </c>
      <c r="AA20" s="61">
        <v>0.5</v>
      </c>
      <c r="AB20" s="99"/>
      <c r="AF20" s="91"/>
      <c r="AG20" s="89" t="s">
        <v>17</v>
      </c>
      <c r="AH20" s="56"/>
      <c r="AI20" s="82" t="s">
        <v>15</v>
      </c>
      <c r="AJ20" s="36">
        <v>0.16395117787571881</v>
      </c>
      <c r="AK20" s="61">
        <v>0.5</v>
      </c>
      <c r="AL20" s="99"/>
      <c r="AP20" s="91"/>
      <c r="AQ20" s="89" t="s">
        <v>17</v>
      </c>
      <c r="AR20" s="56"/>
      <c r="AS20" s="82" t="s">
        <v>15</v>
      </c>
      <c r="AT20" s="36">
        <v>0.16481612704620505</v>
      </c>
      <c r="AU20" s="61">
        <v>0.45</v>
      </c>
      <c r="AV20" s="99"/>
    </row>
    <row r="21" spans="12:48" ht="15" thickTop="1" x14ac:dyDescent="0.3">
      <c r="L21" s="72"/>
      <c r="M21" s="75" t="str">
        <f>CONCATENATE("Confining Pressure ",'Static Data Summary'!$K$16,":")</f>
        <v>Confining Pressure [psi]:</v>
      </c>
      <c r="N21" s="121">
        <v>1200.1035785007036</v>
      </c>
      <c r="O21" s="116" t="str">
        <f>CONCATENATE(" Young's Modulus ",'Static Data Summary'!$O$16,":")</f>
        <v xml:space="preserve"> Young's Modulus [Mpsi]:</v>
      </c>
      <c r="P21" s="122">
        <v>5.7529609734442095</v>
      </c>
      <c r="Q21" s="51">
        <v>0.33</v>
      </c>
      <c r="R21" s="81"/>
      <c r="V21" s="91"/>
      <c r="W21" s="75" t="str">
        <f>CONCATENATE("Confining Pressure ",'Static Data Summary'!$K$16,":")</f>
        <v>Confining Pressure [psi]:</v>
      </c>
      <c r="X21" s="123">
        <v>2200.0902377414654</v>
      </c>
      <c r="Y21" s="116" t="str">
        <f>CONCATENATE(" Young's Modulus ",'Static Data Summary'!$O$16,":")</f>
        <v xml:space="preserve"> Young's Modulus [Mpsi]:</v>
      </c>
      <c r="Z21" s="122">
        <v>7.0671341292085383</v>
      </c>
      <c r="AA21" s="60">
        <v>0.33</v>
      </c>
      <c r="AB21" s="99"/>
      <c r="AF21" s="91"/>
      <c r="AG21" s="75" t="str">
        <f>CONCATENATE("Confining Pressure ",'Static Data Summary'!$K$16,":")</f>
        <v>Confining Pressure [psi]:</v>
      </c>
      <c r="AH21" s="123">
        <v>4199.9445009784686</v>
      </c>
      <c r="AI21" s="116" t="str">
        <f>CONCATENATE(" Young's Modulus ",'Static Data Summary'!$O$16,":")</f>
        <v xml:space="preserve"> Young's Modulus [Mpsi]:</v>
      </c>
      <c r="AJ21" s="122">
        <v>7.566231527153521</v>
      </c>
      <c r="AK21" s="60">
        <v>0.33</v>
      </c>
      <c r="AL21" s="99"/>
      <c r="AP21" s="91"/>
      <c r="AQ21" s="75" t="str">
        <f>CONCATENATE("Confining Pressure ",'Static Data Summary'!$K$16,":")</f>
        <v>Confining Pressure [psi]:</v>
      </c>
      <c r="AR21" s="123">
        <v>6199.9623835246975</v>
      </c>
      <c r="AS21" s="116" t="str">
        <f>CONCATENATE(" Young's Modulus ",'Static Data Summary'!$O$16,":")</f>
        <v xml:space="preserve"> Young's Modulus [Mpsi]:</v>
      </c>
      <c r="AT21" s="122">
        <v>8.2108302370939121</v>
      </c>
      <c r="AU21" s="60">
        <v>0.33</v>
      </c>
      <c r="AV21" s="99"/>
    </row>
    <row r="22" spans="12:48" x14ac:dyDescent="0.3">
      <c r="L22" s="72"/>
      <c r="M22" s="75" t="str">
        <f>CONCATENATE("Pore Pressure ",'Static Data Summary'!$L$16,":")</f>
        <v>Pore Pressure [psi]:</v>
      </c>
      <c r="N22" s="121">
        <v>0</v>
      </c>
      <c r="O22" s="82" t="s">
        <v>15</v>
      </c>
      <c r="P22" s="36">
        <v>9.4669160540237149E-2</v>
      </c>
      <c r="Q22" s="52">
        <v>0.67</v>
      </c>
      <c r="R22" s="81"/>
      <c r="V22" s="91"/>
      <c r="W22" s="75" t="str">
        <f>CONCATENATE("Pore Pressure ",'Static Data Summary'!$L$16,":")</f>
        <v>Pore Pressure [psi]:</v>
      </c>
      <c r="X22" s="123">
        <v>0</v>
      </c>
      <c r="Y22" s="82" t="s">
        <v>15</v>
      </c>
      <c r="Z22" s="36">
        <v>0.13621616468604666</v>
      </c>
      <c r="AA22" s="61">
        <v>0.67</v>
      </c>
      <c r="AB22" s="99"/>
      <c r="AF22" s="91"/>
      <c r="AG22" s="75" t="str">
        <f>CONCATENATE("Pore Pressure ",'Static Data Summary'!$L$16,":")</f>
        <v>Pore Pressure [psi]:</v>
      </c>
      <c r="AH22" s="123">
        <v>0</v>
      </c>
      <c r="AI22" s="82" t="s">
        <v>15</v>
      </c>
      <c r="AJ22" s="36">
        <v>0.17661602487245978</v>
      </c>
      <c r="AK22" s="61">
        <v>0.67</v>
      </c>
      <c r="AL22" s="99"/>
      <c r="AP22" s="91"/>
      <c r="AQ22" s="75" t="str">
        <f>CONCATENATE("Pore Pressure ",'Static Data Summary'!$L$16,":")</f>
        <v>Pore Pressure [psi]:</v>
      </c>
      <c r="AR22" s="123">
        <v>0</v>
      </c>
      <c r="AS22" s="82" t="s">
        <v>15</v>
      </c>
      <c r="AT22" s="36">
        <v>0.18063456922117388</v>
      </c>
      <c r="AU22" s="61">
        <v>0.67</v>
      </c>
      <c r="AV22" s="99"/>
    </row>
    <row r="23" spans="12:48" x14ac:dyDescent="0.3">
      <c r="L23" s="72"/>
      <c r="M23" s="73" t="str">
        <f>IF('Static Data Summary'!$K$16="[psi]","Temperature [°F]:",IF('Static Data Summary'!$K$16="[MPa]","Temperature [°C]:","error"))</f>
        <v>Temperature [°F]:</v>
      </c>
      <c r="N23" s="83">
        <v>385.29036775106073</v>
      </c>
      <c r="O23" s="116" t="str">
        <f>CONCATENATE(" Young's Modulus ",'Static Data Summary'!$O$16,":")</f>
        <v xml:space="preserve"> Young's Modulus [Mpsi]:</v>
      </c>
      <c r="P23" s="122">
        <v>5.1000637456016467</v>
      </c>
      <c r="Q23" s="54">
        <v>0.22</v>
      </c>
      <c r="R23" s="81"/>
      <c r="V23" s="91"/>
      <c r="W23" s="75" t="str">
        <f>IF('Static Data Summary'!$K$16="[psi]","Temperature [°F]:",IF('Static Data Summary'!$K$16="[MPa]","Temperature [°C]:","error"))</f>
        <v>Temperature [°F]:</v>
      </c>
      <c r="X23" s="100">
        <v>383.63771173848437</v>
      </c>
      <c r="Y23" s="116" t="str">
        <f>CONCATENATE(" Young's Modulus ",'Static Data Summary'!$O$16,":")</f>
        <v xml:space="preserve"> Young's Modulus [Mpsi]:</v>
      </c>
      <c r="Z23" s="122">
        <v>5.6528366248674597</v>
      </c>
      <c r="AA23" s="54">
        <v>0.12</v>
      </c>
      <c r="AB23" s="99"/>
      <c r="AF23" s="91"/>
      <c r="AG23" s="75" t="str">
        <f>IF('Static Data Summary'!$K$16="[psi]","Temperature [°F]:",IF('Static Data Summary'!$K$16="[MPa]","Temperature [°C]:","error"))</f>
        <v>Temperature [°F]:</v>
      </c>
      <c r="AH23" s="100">
        <v>382.31275929549872</v>
      </c>
      <c r="AI23" s="116" t="str">
        <f>CONCATENATE(" Young's Modulus ",'Static Data Summary'!$O$16,":")</f>
        <v xml:space="preserve"> Young's Modulus [Mpsi]:</v>
      </c>
      <c r="AJ23" s="122">
        <v>6.4483419545847545</v>
      </c>
      <c r="AK23" s="54">
        <v>0.04</v>
      </c>
      <c r="AL23" s="99"/>
      <c r="AP23" s="91"/>
      <c r="AQ23" s="75" t="str">
        <f>IF('Static Data Summary'!$K$16="[psi]","Temperature [°F]:",IF('Static Data Summary'!$K$16="[MPa]","Temperature [°C]:","error"))</f>
        <v>Temperature [°F]:</v>
      </c>
      <c r="AR23" s="100">
        <v>380.0921809588117</v>
      </c>
      <c r="AS23" s="116" t="str">
        <f>CONCATENATE(" Young's Modulus ",'Static Data Summary'!$O$16,":")</f>
        <v xml:space="preserve"> Young's Modulus [Mpsi]:</v>
      </c>
      <c r="AT23" s="122" t="e">
        <v>#N/A</v>
      </c>
      <c r="AU23" s="54" t="e">
        <v>#N/A</v>
      </c>
      <c r="AV23" s="99"/>
    </row>
    <row r="24" spans="12:48" ht="16.8" thickBot="1" x14ac:dyDescent="0.35">
      <c r="L24" s="84"/>
      <c r="M24" s="85" t="s">
        <v>79</v>
      </c>
      <c r="N24" s="86">
        <v>5.0000000000000004E-6</v>
      </c>
      <c r="O24" s="85" t="s">
        <v>15</v>
      </c>
      <c r="P24" s="37">
        <v>8.7228589059293163E-2</v>
      </c>
      <c r="Q24" s="55">
        <v>0.32</v>
      </c>
      <c r="R24" s="87"/>
      <c r="V24" s="101"/>
      <c r="W24" s="102" t="s">
        <v>81</v>
      </c>
      <c r="X24" s="103">
        <v>5.0000000000000004E-6</v>
      </c>
      <c r="Y24" s="85" t="s">
        <v>15</v>
      </c>
      <c r="Z24" s="37">
        <v>9.9704156002466279E-2</v>
      </c>
      <c r="AA24" s="55">
        <v>0.22</v>
      </c>
      <c r="AB24" s="104"/>
      <c r="AF24" s="101"/>
      <c r="AG24" s="102" t="s">
        <v>81</v>
      </c>
      <c r="AH24" s="103">
        <v>5.0000000000000004E-6</v>
      </c>
      <c r="AI24" s="85" t="s">
        <v>15</v>
      </c>
      <c r="AJ24" s="37">
        <v>0.10569378397053943</v>
      </c>
      <c r="AK24" s="55">
        <v>0.14000000000000001</v>
      </c>
      <c r="AL24" s="104"/>
      <c r="AP24" s="101"/>
      <c r="AQ24" s="102" t="s">
        <v>81</v>
      </c>
      <c r="AR24" s="103">
        <v>5.0000000000000004E-6</v>
      </c>
      <c r="AS24" s="85" t="s">
        <v>15</v>
      </c>
      <c r="AT24" s="37" t="e">
        <v>#N/A</v>
      </c>
      <c r="AU24" s="55" t="e">
        <v>#N/A</v>
      </c>
      <c r="AV24" s="104"/>
    </row>
    <row r="26" spans="12:48" x14ac:dyDescent="0.3">
      <c r="N26" s="149"/>
      <c r="X26" s="149"/>
      <c r="AH26" s="149"/>
      <c r="AR26" s="149"/>
    </row>
    <row r="44" spans="14:44" x14ac:dyDescent="0.3">
      <c r="N44" s="149"/>
      <c r="X44" s="149"/>
      <c r="AH44" s="149"/>
      <c r="AR44" s="149"/>
    </row>
    <row r="56" spans="2:13" x14ac:dyDescent="0.3">
      <c r="B56" s="68"/>
      <c r="C56" s="68"/>
      <c r="L56" s="65"/>
      <c r="M56" s="96"/>
    </row>
    <row r="57" spans="2:13" x14ac:dyDescent="0.3">
      <c r="B57" s="68"/>
      <c r="C57" s="68"/>
      <c r="L57" s="97"/>
      <c r="M57" s="96"/>
    </row>
    <row r="58" spans="2:13" x14ac:dyDescent="0.3">
      <c r="B58" s="68"/>
      <c r="C58" s="68"/>
      <c r="L58" s="65"/>
      <c r="M58" s="96"/>
    </row>
    <row r="59" spans="2:13" ht="15" customHeight="1" x14ac:dyDescent="0.3">
      <c r="B59" s="68"/>
      <c r="C59" s="66"/>
      <c r="D59" s="66"/>
      <c r="E59" s="66"/>
      <c r="F59" s="66"/>
      <c r="G59" s="66"/>
      <c r="H59" s="66"/>
      <c r="I59" s="66"/>
      <c r="J59" s="66"/>
    </row>
  </sheetData>
  <mergeCells count="20">
    <mergeCell ref="H3:I3"/>
    <mergeCell ref="R3:S3"/>
    <mergeCell ref="AB3:AC3"/>
    <mergeCell ref="AL3:AM3"/>
    <mergeCell ref="AV3:AW3"/>
    <mergeCell ref="A6:I6"/>
    <mergeCell ref="K6:S6"/>
    <mergeCell ref="U6:AC6"/>
    <mergeCell ref="AE6:AM6"/>
    <mergeCell ref="AO6:AW6"/>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833D7-4800-4E6A-8259-00A757CF98A8}">
  <sheetPr>
    <tabColor theme="5" tint="0.79998168889431442"/>
  </sheetPr>
  <dimension ref="A1:V32"/>
  <sheetViews>
    <sheetView showGridLines="0" zoomScaleNormal="100" zoomScaleSheetLayoutView="100" workbookViewId="0">
      <selection activeCell="R34" sqref="R34"/>
    </sheetView>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5.6640625"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4.4" x14ac:dyDescent="0.3">
      <c r="A5" s="602" t="s">
        <v>323</v>
      </c>
      <c r="B5" s="29"/>
      <c r="C5" s="25"/>
      <c r="D5" s="28"/>
      <c r="E5" s="28"/>
      <c r="F5" s="28"/>
      <c r="G5" s="28"/>
      <c r="H5" s="28"/>
      <c r="I5" s="28"/>
      <c r="J5" s="28"/>
      <c r="K5" s="26"/>
      <c r="L5" s="29"/>
      <c r="M5" s="25"/>
      <c r="N5" s="28"/>
      <c r="O5" s="28"/>
      <c r="P5" s="28"/>
      <c r="Q5" s="28"/>
      <c r="R5" s="28"/>
    </row>
    <row r="6" spans="1:22" ht="15.6" x14ac:dyDescent="0.3">
      <c r="A6" s="27" t="s">
        <v>23</v>
      </c>
      <c r="B6" s="27"/>
      <c r="C6" s="28"/>
      <c r="D6" s="28"/>
      <c r="E6" s="28"/>
      <c r="F6" s="28"/>
      <c r="G6" s="28"/>
      <c r="H6" s="28"/>
      <c r="I6" s="28"/>
      <c r="J6" s="28"/>
      <c r="K6" s="557" t="s">
        <v>23</v>
      </c>
      <c r="L6" s="557"/>
      <c r="M6" s="557"/>
      <c r="N6" s="557"/>
      <c r="O6" s="557"/>
      <c r="P6" s="557"/>
      <c r="Q6" s="557"/>
      <c r="R6" s="557"/>
      <c r="S6" s="557"/>
      <c r="T6" s="557"/>
      <c r="U6" s="557"/>
      <c r="V6" s="557"/>
    </row>
    <row r="7" spans="1:22" ht="13.8" thickBot="1" x14ac:dyDescent="0.3"/>
    <row r="8" spans="1:22" ht="59.4" thickBot="1" x14ac:dyDescent="0.3">
      <c r="B8" s="118" t="s">
        <v>30</v>
      </c>
      <c r="L8" s="31" t="s">
        <v>25</v>
      </c>
      <c r="M8" s="189" t="s">
        <v>141</v>
      </c>
      <c r="N8" s="189" t="s">
        <v>134</v>
      </c>
      <c r="O8" s="189" t="s">
        <v>135</v>
      </c>
      <c r="P8" s="189" t="s">
        <v>136</v>
      </c>
      <c r="Q8" s="189" t="s">
        <v>26</v>
      </c>
      <c r="R8" s="189" t="s">
        <v>137</v>
      </c>
      <c r="S8" s="189" t="s">
        <v>139</v>
      </c>
      <c r="T8" s="189" t="s">
        <v>28</v>
      </c>
      <c r="U8" s="190" t="s">
        <v>138</v>
      </c>
    </row>
    <row r="9" spans="1:22" ht="14.4" x14ac:dyDescent="0.25">
      <c r="L9" s="39" t="s">
        <v>299</v>
      </c>
      <c r="M9" s="106">
        <v>3025.7</v>
      </c>
      <c r="N9" s="124">
        <v>1200</v>
      </c>
      <c r="O9" s="124">
        <v>24741.30890824672</v>
      </c>
      <c r="P9" s="124">
        <v>25941.30890824672</v>
      </c>
      <c r="Q9" s="558">
        <v>7.09728813559322</v>
      </c>
      <c r="R9" s="560">
        <v>17424.563145534856</v>
      </c>
      <c r="S9" s="562">
        <v>48.851244139518954</v>
      </c>
      <c r="T9" s="558">
        <v>1.1443542963971893</v>
      </c>
      <c r="U9" s="565">
        <v>3270.2856179679243</v>
      </c>
    </row>
    <row r="10" spans="1:22" ht="14.4" x14ac:dyDescent="0.25">
      <c r="L10" s="40" t="s">
        <v>300</v>
      </c>
      <c r="M10" s="107">
        <v>3025.7</v>
      </c>
      <c r="N10" s="125">
        <v>2200</v>
      </c>
      <c r="O10" s="125">
        <v>30838.597043839938</v>
      </c>
      <c r="P10" s="125">
        <v>33038.597043839938</v>
      </c>
      <c r="Q10" s="558"/>
      <c r="R10" s="560"/>
      <c r="S10" s="563"/>
      <c r="T10" s="563"/>
      <c r="U10" s="565"/>
    </row>
    <row r="11" spans="1:22" ht="14.4" x14ac:dyDescent="0.25">
      <c r="L11" s="41" t="s">
        <v>301</v>
      </c>
      <c r="M11" s="108">
        <v>3025.7</v>
      </c>
      <c r="N11" s="126">
        <v>4200</v>
      </c>
      <c r="O11" s="126">
        <v>43033.173315026375</v>
      </c>
      <c r="P11" s="126">
        <v>47233.173315026375</v>
      </c>
      <c r="Q11" s="558"/>
      <c r="R11" s="560"/>
      <c r="S11" s="563"/>
      <c r="T11" s="563"/>
      <c r="U11" s="565"/>
    </row>
    <row r="12" spans="1:22" ht="14.4" x14ac:dyDescent="0.25">
      <c r="L12" s="42" t="s">
        <v>302</v>
      </c>
      <c r="M12" s="109">
        <v>3025.7</v>
      </c>
      <c r="N12" s="127">
        <v>6200</v>
      </c>
      <c r="O12" s="127">
        <v>55227.74958621282</v>
      </c>
      <c r="P12" s="127">
        <v>61427.74958621282</v>
      </c>
      <c r="Q12" s="558"/>
      <c r="R12" s="560"/>
      <c r="S12" s="563"/>
      <c r="T12" s="563"/>
      <c r="U12" s="565"/>
    </row>
    <row r="13" spans="1:22" ht="15" thickBot="1" x14ac:dyDescent="0.3">
      <c r="L13" s="110"/>
      <c r="M13" s="111"/>
      <c r="N13" s="112"/>
      <c r="O13" s="112"/>
      <c r="P13" s="112"/>
      <c r="Q13" s="559"/>
      <c r="R13" s="561"/>
      <c r="S13" s="564"/>
      <c r="T13" s="564"/>
      <c r="U13" s="566"/>
    </row>
    <row r="14" spans="1:22" ht="13.8" thickBot="1" x14ac:dyDescent="0.3"/>
    <row r="15" spans="1:22" ht="12.75" customHeight="1" x14ac:dyDescent="0.25">
      <c r="L15" s="548" t="s">
        <v>32</v>
      </c>
      <c r="M15" s="549"/>
      <c r="N15" s="549"/>
      <c r="O15" s="549"/>
      <c r="P15" s="549"/>
      <c r="Q15" s="549"/>
      <c r="R15" s="549"/>
      <c r="S15" s="549"/>
      <c r="T15" s="549"/>
      <c r="U15" s="550"/>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x14ac:dyDescent="0.25">
      <c r="L18" s="551"/>
      <c r="M18" s="552"/>
      <c r="N18" s="552"/>
      <c r="O18" s="552"/>
      <c r="P18" s="552"/>
      <c r="Q18" s="552"/>
      <c r="R18" s="552"/>
      <c r="S18" s="552"/>
      <c r="T18" s="552"/>
      <c r="U18" s="553"/>
    </row>
    <row r="19" spans="2:21" ht="13.8" thickBot="1" x14ac:dyDescent="0.3">
      <c r="L19" s="554"/>
      <c r="M19" s="555"/>
      <c r="N19" s="555"/>
      <c r="O19" s="555"/>
      <c r="P19" s="555"/>
      <c r="Q19" s="555"/>
      <c r="R19" s="555"/>
      <c r="S19" s="555"/>
      <c r="T19" s="555"/>
      <c r="U19" s="556"/>
    </row>
    <row r="32" spans="2:21" x14ac:dyDescent="0.25">
      <c r="B32" s="118" t="s">
        <v>31</v>
      </c>
    </row>
  </sheetData>
  <mergeCells count="16">
    <mergeCell ref="L15:U19"/>
    <mergeCell ref="H3:I3"/>
    <mergeCell ref="Q3:R3"/>
    <mergeCell ref="U3:V3"/>
    <mergeCell ref="K6:V6"/>
    <mergeCell ref="Q9:Q13"/>
    <mergeCell ref="R9:R13"/>
    <mergeCell ref="S9:S13"/>
    <mergeCell ref="T9:T13"/>
    <mergeCell ref="U9:U13"/>
    <mergeCell ref="H1:I1"/>
    <mergeCell ref="Q1:R1"/>
    <mergeCell ref="U1:V1"/>
    <mergeCell ref="H2:I2"/>
    <mergeCell ref="Q2:R2"/>
    <mergeCell ref="U2:V2"/>
  </mergeCells>
  <pageMargins left="0.7" right="0.7" top="0.75" bottom="0.75" header="0.3" footer="0.3"/>
  <pageSetup scale="77" orientation="portrait" r:id="rId1"/>
  <colBreaks count="1" manualBreakCount="1">
    <brk id="9" max="58" man="1"/>
  </colBreaks>
  <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60ADC-3F57-4FC8-8985-ED1C9A825CB4}">
  <sheetPr>
    <tabColor theme="3" tint="0.79998168889431442"/>
    <pageSetUpPr fitToPage="1"/>
  </sheetPr>
  <dimension ref="A1:AW59"/>
  <sheetViews>
    <sheetView showGridLines="0" showWhiteSpace="0" zoomScaleNormal="100" zoomScaleSheetLayoutView="100" zoomScalePageLayoutView="50" workbookViewId="0">
      <selection activeCell="A5" sqref="A5:XFD5"/>
    </sheetView>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26.8867187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x14ac:dyDescent="0.3">
      <c r="A5" s="601" t="s">
        <v>325</v>
      </c>
      <c r="C5" s="63"/>
      <c r="D5" s="66"/>
      <c r="E5" s="66"/>
      <c r="F5" s="66"/>
      <c r="G5" s="66"/>
      <c r="H5" s="66"/>
      <c r="I5" s="66"/>
      <c r="J5" s="66"/>
      <c r="M5" s="63"/>
      <c r="N5" s="66"/>
      <c r="O5" s="66"/>
      <c r="P5" s="66"/>
      <c r="Q5" s="66"/>
      <c r="R5" s="66"/>
      <c r="S5" s="66"/>
      <c r="T5" s="66"/>
      <c r="W5" s="63"/>
      <c r="X5" s="66"/>
      <c r="Y5" s="66"/>
      <c r="Z5" s="66"/>
      <c r="AA5" s="66"/>
      <c r="AB5" s="66"/>
      <c r="AC5" s="66"/>
      <c r="AG5" s="63"/>
      <c r="AH5" s="66"/>
      <c r="AI5" s="66"/>
      <c r="AJ5" s="66"/>
      <c r="AK5" s="66"/>
      <c r="AL5" s="66"/>
      <c r="AM5" s="66"/>
      <c r="AQ5" s="63"/>
      <c r="AR5" s="66"/>
      <c r="AS5" s="66"/>
      <c r="AT5" s="66"/>
      <c r="AU5" s="66"/>
      <c r="AV5" s="66"/>
      <c r="AW5" s="66"/>
    </row>
    <row r="6" spans="1:49" ht="15.6" x14ac:dyDescent="0.3">
      <c r="A6" s="546" t="s">
        <v>23</v>
      </c>
      <c r="B6" s="546"/>
      <c r="C6" s="546"/>
      <c r="D6" s="546"/>
      <c r="E6" s="546"/>
      <c r="F6" s="546"/>
      <c r="G6" s="546"/>
      <c r="H6" s="546"/>
      <c r="I6" s="546"/>
      <c r="K6" s="546" t="s">
        <v>36</v>
      </c>
      <c r="L6" s="546"/>
      <c r="M6" s="546"/>
      <c r="N6" s="546"/>
      <c r="O6" s="546"/>
      <c r="P6" s="546"/>
      <c r="Q6" s="546"/>
      <c r="R6" s="546"/>
      <c r="S6" s="546"/>
      <c r="U6" s="546" t="s">
        <v>37</v>
      </c>
      <c r="V6" s="546"/>
      <c r="W6" s="546"/>
      <c r="X6" s="546"/>
      <c r="Y6" s="546"/>
      <c r="Z6" s="546"/>
      <c r="AA6" s="546"/>
      <c r="AB6" s="546"/>
      <c r="AC6" s="546"/>
      <c r="AE6" s="546" t="s">
        <v>38</v>
      </c>
      <c r="AF6" s="546"/>
      <c r="AG6" s="546"/>
      <c r="AH6" s="546"/>
      <c r="AI6" s="546"/>
      <c r="AJ6" s="546"/>
      <c r="AK6" s="546"/>
      <c r="AL6" s="546"/>
      <c r="AM6" s="546"/>
      <c r="AO6" s="546" t="s">
        <v>39</v>
      </c>
      <c r="AP6" s="546"/>
      <c r="AQ6" s="546"/>
      <c r="AR6" s="546"/>
      <c r="AS6" s="546"/>
      <c r="AT6" s="546"/>
      <c r="AU6" s="546"/>
      <c r="AV6" s="546"/>
      <c r="AW6" s="546"/>
    </row>
    <row r="7" spans="1:49" ht="15" thickBot="1" x14ac:dyDescent="0.35">
      <c r="A7" s="67"/>
      <c r="B7" s="67"/>
      <c r="C7" s="66"/>
      <c r="D7" s="66"/>
      <c r="E7" s="66"/>
      <c r="F7" s="66"/>
      <c r="G7" s="66"/>
      <c r="H7" s="66"/>
      <c r="I7" s="66"/>
      <c r="J7" s="66"/>
      <c r="K7" s="63"/>
      <c r="L7" s="66"/>
      <c r="M7" s="66"/>
      <c r="N7" s="66"/>
      <c r="O7" s="66"/>
      <c r="P7" s="66"/>
      <c r="Q7" s="66"/>
      <c r="R7" s="66"/>
      <c r="S7" s="66"/>
      <c r="T7" s="66"/>
      <c r="U7" s="66"/>
      <c r="W7" s="68"/>
      <c r="AJ7" s="68"/>
      <c r="AW7" s="68"/>
    </row>
    <row r="8" spans="1:49" ht="15" thickBot="1" x14ac:dyDescent="0.35">
      <c r="A8" s="68"/>
      <c r="B8" s="68" t="s">
        <v>24</v>
      </c>
      <c r="L8" s="70"/>
      <c r="M8" s="71" t="s">
        <v>10</v>
      </c>
      <c r="N8" s="44"/>
      <c r="O8" s="71" t="s">
        <v>11</v>
      </c>
      <c r="P8" s="44"/>
      <c r="Q8" s="45"/>
      <c r="R8" s="70"/>
      <c r="V8" s="88"/>
      <c r="W8" s="89" t="s">
        <v>10</v>
      </c>
      <c r="X8" s="56"/>
      <c r="Y8" s="89" t="s">
        <v>11</v>
      </c>
      <c r="Z8" s="56"/>
      <c r="AA8" s="57"/>
      <c r="AB8" s="90"/>
      <c r="AF8" s="88"/>
      <c r="AG8" s="89" t="s">
        <v>10</v>
      </c>
      <c r="AH8" s="56"/>
      <c r="AI8" s="89" t="s">
        <v>11</v>
      </c>
      <c r="AJ8" s="56"/>
      <c r="AK8" s="57"/>
      <c r="AL8" s="90"/>
      <c r="AP8" s="88"/>
      <c r="AQ8" s="89" t="s">
        <v>10</v>
      </c>
      <c r="AR8" s="56"/>
      <c r="AS8" s="89" t="s">
        <v>11</v>
      </c>
      <c r="AT8" s="56"/>
      <c r="AU8" s="57"/>
      <c r="AV8" s="90"/>
      <c r="AW8" s="69"/>
    </row>
    <row r="9" spans="1:49" ht="15" thickTop="1" x14ac:dyDescent="0.3">
      <c r="L9" s="72"/>
      <c r="M9" s="73" t="s">
        <v>12</v>
      </c>
      <c r="N9" s="148" t="s">
        <v>159</v>
      </c>
      <c r="O9" s="73" t="str">
        <f>CONCATENATE("Max. Compressive Stress ",'Static Data Summary'!$M$16,":")</f>
        <v>Max. Compressive Stress [psi]:</v>
      </c>
      <c r="P9" s="121">
        <v>11694.679876597051</v>
      </c>
      <c r="Q9" s="49"/>
      <c r="R9" s="72"/>
      <c r="V9" s="91"/>
      <c r="W9" s="73" t="s">
        <v>12</v>
      </c>
      <c r="X9" s="92" t="s">
        <v>160</v>
      </c>
      <c r="Y9" s="73" t="str">
        <f>CONCATENATE("Max. Compressive Stress ",'Static Data Summary'!$M$16,":")</f>
        <v>Max. Compressive Stress [psi]:</v>
      </c>
      <c r="Z9" s="121">
        <v>15782.061350483396</v>
      </c>
      <c r="AA9" s="49"/>
      <c r="AB9" s="91"/>
      <c r="AF9" s="91"/>
      <c r="AG9" s="73" t="s">
        <v>12</v>
      </c>
      <c r="AH9" s="92" t="s">
        <v>161</v>
      </c>
      <c r="AI9" s="73" t="str">
        <f>CONCATENATE("Max. Compressive Stress ",'Static Data Summary'!$M$16,":")</f>
        <v>Max. Compressive Stress [psi]:</v>
      </c>
      <c r="AJ9" s="121">
        <v>23337.819458453541</v>
      </c>
      <c r="AK9" s="49"/>
      <c r="AL9" s="91"/>
      <c r="AP9" s="91"/>
      <c r="AQ9" s="73" t="s">
        <v>12</v>
      </c>
      <c r="AR9" s="92" t="s">
        <v>162</v>
      </c>
      <c r="AS9" s="73" t="str">
        <f>CONCATENATE("Compressive Strength ",'Static Data Summary'!$N$16,":")</f>
        <v>Compressive Strength [psi]:</v>
      </c>
      <c r="AT9" s="123">
        <v>36304.50914226225</v>
      </c>
      <c r="AU9" s="58"/>
      <c r="AV9" s="91"/>
    </row>
    <row r="10" spans="1:49" x14ac:dyDescent="0.3">
      <c r="L10" s="72"/>
      <c r="M10" s="73" t="str">
        <f>CONCATENATE("Depth ",'Static Data Summary'!$B$16,":")</f>
        <v>Depth [m]:</v>
      </c>
      <c r="N10" s="53">
        <v>3027.2</v>
      </c>
      <c r="O10" s="75" t="str">
        <f>CONCATENATE("Scaled Compressive Strength ",'Static Data Summary'!$M$16,":")</f>
        <v>Scaled Compressive Strength [psi]:</v>
      </c>
      <c r="P10" s="121">
        <f>'25BA029 M-C'!P9</f>
        <v>19535.217911678654</v>
      </c>
      <c r="Q10" s="49"/>
      <c r="R10" s="72"/>
      <c r="V10" s="91"/>
      <c r="W10" s="73" t="str">
        <f>CONCATENATE("Depth ",'Static Data Summary'!$B$16,":")</f>
        <v>Depth [m]:</v>
      </c>
      <c r="X10" s="62">
        <v>3027.2</v>
      </c>
      <c r="Y10" s="75" t="str">
        <f>CONCATENATE("Scaled Compressive Strength ",'Static Data Summary'!$M$16,":")</f>
        <v>Scaled Compressive Strength [psi]:</v>
      </c>
      <c r="Z10" s="121">
        <f>'25BA029 M-C'!P10</f>
        <v>22892.43001604149</v>
      </c>
      <c r="AA10" s="49"/>
      <c r="AB10" s="91"/>
      <c r="AF10" s="91"/>
      <c r="AG10" s="73" t="str">
        <f>CONCATENATE("Depth ",'Static Data Summary'!$B$16,":")</f>
        <v>Depth [m]:</v>
      </c>
      <c r="AH10" s="62">
        <v>3027.2</v>
      </c>
      <c r="AI10" s="75" t="str">
        <f>CONCATENATE("Scaled Compressive Strength ",'Static Data Summary'!$M$16,":")</f>
        <v>Scaled Compressive Strength [psi]:</v>
      </c>
      <c r="AJ10" s="121">
        <f>'25BA029 M-C'!P11</f>
        <v>29596.792650028812</v>
      </c>
      <c r="AK10" s="49"/>
      <c r="AL10" s="91"/>
      <c r="AP10" s="91"/>
      <c r="AQ10" s="73" t="str">
        <f>CONCATENATE("Depth ",'Static Data Summary'!$B$16,":")</f>
        <v>Depth [m]:</v>
      </c>
      <c r="AR10" s="62">
        <v>3027.2</v>
      </c>
      <c r="AS10" s="75"/>
      <c r="AT10" s="46"/>
      <c r="AU10" s="49"/>
      <c r="AV10" s="91"/>
    </row>
    <row r="11" spans="1:49" ht="15" thickBot="1" x14ac:dyDescent="0.35">
      <c r="L11" s="72"/>
      <c r="M11" s="73" t="str">
        <f>CONCATENATE("Length ",'Static Data Summary'!$E$16,":")</f>
        <v>Length [in]:</v>
      </c>
      <c r="N11" s="76">
        <v>1.6168</v>
      </c>
      <c r="O11" s="73"/>
      <c r="Q11" s="49"/>
      <c r="R11" s="72"/>
      <c r="V11" s="91"/>
      <c r="W11" s="73" t="str">
        <f>CONCATENATE("Length ",'Static Data Summary'!$E$16,":")</f>
        <v>Length [in]:</v>
      </c>
      <c r="X11" s="93">
        <v>1.6168</v>
      </c>
      <c r="Y11" s="73"/>
      <c r="Z11"/>
      <c r="AA11" s="58"/>
      <c r="AB11" s="91"/>
      <c r="AF11" s="91"/>
      <c r="AG11" s="73" t="str">
        <f>CONCATENATE("Length ",'Static Data Summary'!$E$16,":")</f>
        <v>Length [in]:</v>
      </c>
      <c r="AH11" s="93">
        <v>1.6168</v>
      </c>
      <c r="AI11" s="73"/>
      <c r="AJ11"/>
      <c r="AK11" s="58"/>
      <c r="AL11" s="91"/>
      <c r="AP11" s="91"/>
      <c r="AQ11" s="73" t="str">
        <f>CONCATENATE("Length ",'Static Data Summary'!$E$16,":")</f>
        <v>Length [in]:</v>
      </c>
      <c r="AR11" s="93">
        <v>1.6168</v>
      </c>
      <c r="AS11" s="75"/>
      <c r="AT11"/>
      <c r="AU11" s="58"/>
      <c r="AV11" s="91"/>
    </row>
    <row r="12" spans="1:49" ht="15" thickBot="1" x14ac:dyDescent="0.35">
      <c r="L12" s="72"/>
      <c r="M12" s="73" t="str">
        <f>CONCATENATE("Diameter ",'Static Data Summary'!$F$16,":")</f>
        <v>Diameter [in]:</v>
      </c>
      <c r="N12" s="76">
        <v>0.98229999999999995</v>
      </c>
      <c r="O12" s="71" t="s">
        <v>13</v>
      </c>
      <c r="P12" s="44"/>
      <c r="Q12" s="45"/>
      <c r="R12" s="77"/>
      <c r="V12" s="91"/>
      <c r="W12" s="73" t="str">
        <f>CONCATENATE("Diameter ",'Static Data Summary'!$F$16,":")</f>
        <v>Diameter [in]:</v>
      </c>
      <c r="X12" s="93">
        <v>0.98229999999999995</v>
      </c>
      <c r="Y12" s="71" t="s">
        <v>13</v>
      </c>
      <c r="Z12" s="56"/>
      <c r="AA12" s="57"/>
      <c r="AB12" s="94"/>
      <c r="AF12" s="91"/>
      <c r="AG12" s="73" t="str">
        <f>CONCATENATE("Diameter ",'Static Data Summary'!$F$16,":")</f>
        <v>Diameter [in]:</v>
      </c>
      <c r="AH12" s="93">
        <v>0.98229999999999995</v>
      </c>
      <c r="AI12" s="71" t="s">
        <v>13</v>
      </c>
      <c r="AJ12" s="56"/>
      <c r="AK12" s="57"/>
      <c r="AL12" s="94"/>
      <c r="AP12" s="91"/>
      <c r="AQ12" s="73" t="str">
        <f>CONCATENATE("Diameter ",'Static Data Summary'!$F$16,":")</f>
        <v>Diameter [in]:</v>
      </c>
      <c r="AR12" s="93">
        <v>0.98229999999999995</v>
      </c>
      <c r="AS12" s="89" t="s">
        <v>13</v>
      </c>
      <c r="AT12" s="56"/>
      <c r="AU12" s="57"/>
      <c r="AV12" s="94"/>
    </row>
    <row r="13" spans="1:49" ht="15" thickTop="1" x14ac:dyDescent="0.3">
      <c r="L13" s="72"/>
      <c r="M13" s="73" t="s">
        <v>14</v>
      </c>
      <c r="N13" s="78">
        <v>1.6459330143540671</v>
      </c>
      <c r="O13" s="79"/>
      <c r="Q13" s="50" t="s">
        <v>20</v>
      </c>
      <c r="R13" s="72"/>
      <c r="V13" s="91"/>
      <c r="W13" s="73" t="s">
        <v>14</v>
      </c>
      <c r="X13" s="95">
        <v>1.6459330143540671</v>
      </c>
      <c r="Y13" s="79"/>
      <c r="Z13"/>
      <c r="AA13" s="59" t="s">
        <v>20</v>
      </c>
      <c r="AB13" s="91"/>
      <c r="AF13" s="91"/>
      <c r="AG13" s="73" t="s">
        <v>14</v>
      </c>
      <c r="AH13" s="95">
        <v>1.6459330143540671</v>
      </c>
      <c r="AI13" s="79"/>
      <c r="AJ13"/>
      <c r="AK13" s="59" t="s">
        <v>20</v>
      </c>
      <c r="AL13" s="91"/>
      <c r="AP13" s="91"/>
      <c r="AQ13" s="73" t="s">
        <v>14</v>
      </c>
      <c r="AR13" s="95">
        <v>1.6459330143540671</v>
      </c>
      <c r="AS13" s="14"/>
      <c r="AT13"/>
      <c r="AU13" s="59" t="s">
        <v>20</v>
      </c>
      <c r="AV13" s="91"/>
    </row>
    <row r="14" spans="1:49" x14ac:dyDescent="0.3">
      <c r="L14" s="72"/>
      <c r="M14" s="73" t="s">
        <v>75</v>
      </c>
      <c r="N14" s="78">
        <v>49.7</v>
      </c>
      <c r="O14" s="79"/>
      <c r="Q14" s="50" t="s">
        <v>21</v>
      </c>
      <c r="R14" s="72"/>
      <c r="V14" s="91"/>
      <c r="W14" s="73" t="s">
        <v>75</v>
      </c>
      <c r="X14" s="95">
        <v>49.7</v>
      </c>
      <c r="Y14" s="79"/>
      <c r="Z14"/>
      <c r="AA14" s="59" t="s">
        <v>21</v>
      </c>
      <c r="AB14" s="91"/>
      <c r="AF14" s="91"/>
      <c r="AG14" s="73" t="s">
        <v>75</v>
      </c>
      <c r="AH14" s="95">
        <v>49.7</v>
      </c>
      <c r="AI14" s="79"/>
      <c r="AJ14"/>
      <c r="AK14" s="59" t="s">
        <v>21</v>
      </c>
      <c r="AL14" s="91"/>
      <c r="AP14" s="91"/>
      <c r="AQ14" s="73" t="s">
        <v>75</v>
      </c>
      <c r="AR14" s="95">
        <v>49.7</v>
      </c>
      <c r="AS14" s="14"/>
      <c r="AT14"/>
      <c r="AU14" s="59" t="s">
        <v>21</v>
      </c>
      <c r="AV14" s="91"/>
    </row>
    <row r="15" spans="1:49" ht="16.2" x14ac:dyDescent="0.3">
      <c r="L15" s="72"/>
      <c r="M15" s="80" t="s">
        <v>76</v>
      </c>
      <c r="N15" s="78">
        <v>2.4752596875449888</v>
      </c>
      <c r="O15" s="168" t="str">
        <f>CONCATENATE(" Young's Modulus ",'Static Data Summary'!$O$16,":")</f>
        <v xml:space="preserve"> Young's Modulus [Mpsi]:</v>
      </c>
      <c r="P15" s="169">
        <v>4.5207472388619312</v>
      </c>
      <c r="Q15" s="170">
        <v>0.45</v>
      </c>
      <c r="R15" s="81"/>
      <c r="V15" s="91"/>
      <c r="W15" s="80" t="s">
        <v>76</v>
      </c>
      <c r="X15" s="95">
        <v>2.4752596875449888</v>
      </c>
      <c r="Y15" s="168" t="str">
        <f>CONCATENATE(" Young's Modulus ",'Static Data Summary'!$O$16,":")</f>
        <v xml:space="preserve"> Young's Modulus [Mpsi]:</v>
      </c>
      <c r="Z15" s="169">
        <v>5.0778873338223827</v>
      </c>
      <c r="AA15" s="174">
        <v>0.45</v>
      </c>
      <c r="AB15" s="99"/>
      <c r="AF15" s="91"/>
      <c r="AG15" s="80" t="s">
        <v>76</v>
      </c>
      <c r="AH15" s="95">
        <v>2.4752596875449888</v>
      </c>
      <c r="AI15" s="116" t="str">
        <f>CONCATENATE(" Young's Modulus ",'Static Data Summary'!$O$16,":")</f>
        <v xml:space="preserve"> Young's Modulus [Mpsi]:</v>
      </c>
      <c r="AJ15" s="122">
        <v>5.8827663343019099</v>
      </c>
      <c r="AK15" s="60">
        <v>0.45</v>
      </c>
      <c r="AL15" s="99"/>
      <c r="AP15" s="91"/>
      <c r="AQ15" s="80" t="s">
        <v>76</v>
      </c>
      <c r="AR15" s="95">
        <v>2.4752596875449888</v>
      </c>
      <c r="AS15" s="116" t="str">
        <f>CONCATENATE(" Young's Modulus ",'Static Data Summary'!$O$16,":")</f>
        <v xml:space="preserve"> Young's Modulus [Mpsi]:</v>
      </c>
      <c r="AT15" s="122">
        <v>5.4396433027929989</v>
      </c>
      <c r="AU15" s="60">
        <v>0.45</v>
      </c>
      <c r="AV15" s="99"/>
    </row>
    <row r="16" spans="1:49" x14ac:dyDescent="0.3">
      <c r="L16" s="72"/>
      <c r="M16" s="73" t="s">
        <v>77</v>
      </c>
      <c r="N16" s="78">
        <v>49.7</v>
      </c>
      <c r="O16" s="171" t="s">
        <v>15</v>
      </c>
      <c r="P16" s="172">
        <v>0.18729026427073986</v>
      </c>
      <c r="Q16" s="173">
        <v>0.55000000000000004</v>
      </c>
      <c r="R16" s="81"/>
      <c r="V16" s="91"/>
      <c r="W16" s="73" t="s">
        <v>77</v>
      </c>
      <c r="X16" s="95">
        <v>49.7</v>
      </c>
      <c r="Y16" s="171" t="s">
        <v>15</v>
      </c>
      <c r="Z16" s="172">
        <v>0.25647312515159731</v>
      </c>
      <c r="AA16" s="175">
        <v>0.55000000000000004</v>
      </c>
      <c r="AB16" s="99"/>
      <c r="AF16" s="91"/>
      <c r="AG16" s="73" t="s">
        <v>77</v>
      </c>
      <c r="AH16" s="95">
        <v>49.7</v>
      </c>
      <c r="AI16" s="82" t="s">
        <v>15</v>
      </c>
      <c r="AJ16" s="36">
        <v>0.30925659277915896</v>
      </c>
      <c r="AK16" s="61">
        <v>0.55000000000000004</v>
      </c>
      <c r="AL16" s="99"/>
      <c r="AP16" s="91"/>
      <c r="AQ16" s="73" t="s">
        <v>77</v>
      </c>
      <c r="AR16" s="95">
        <v>49.7</v>
      </c>
      <c r="AS16" s="82" t="s">
        <v>15</v>
      </c>
      <c r="AT16" s="36">
        <v>0.37085514438424461</v>
      </c>
      <c r="AU16" s="61">
        <v>0.55000000000000004</v>
      </c>
      <c r="AV16" s="99"/>
    </row>
    <row r="17" spans="12:48" ht="16.2" x14ac:dyDescent="0.3">
      <c r="L17" s="72"/>
      <c r="M17" s="73" t="s">
        <v>78</v>
      </c>
      <c r="N17" s="78">
        <v>2.4752596875449888</v>
      </c>
      <c r="O17" s="116" t="str">
        <f>CONCATENATE(" Young's Modulus ",'Static Data Summary'!$O$16,":")</f>
        <v xml:space="preserve"> Young's Modulus [Mpsi]:</v>
      </c>
      <c r="P17" s="122">
        <v>4.7660011078287452</v>
      </c>
      <c r="Q17" s="51">
        <v>0.53</v>
      </c>
      <c r="R17" s="81"/>
      <c r="V17" s="91"/>
      <c r="W17" s="73" t="s">
        <v>78</v>
      </c>
      <c r="X17" s="95">
        <v>2.4752596875449888</v>
      </c>
      <c r="Y17" s="116" t="str">
        <f>CONCATENATE(" Young's Modulus ",'Static Data Summary'!$O$16,":")</f>
        <v xml:space="preserve"> Young's Modulus [Mpsi]:</v>
      </c>
      <c r="Z17" s="122">
        <v>5.6706202794657443</v>
      </c>
      <c r="AA17" s="60">
        <v>0.5</v>
      </c>
      <c r="AB17" s="99"/>
      <c r="AF17" s="91"/>
      <c r="AG17" s="73" t="s">
        <v>78</v>
      </c>
      <c r="AH17" s="95">
        <v>2.4752596875449888</v>
      </c>
      <c r="AI17" s="116" t="str">
        <f>CONCATENATE(" Young's Modulus ",'Static Data Summary'!$O$16,":")</f>
        <v xml:space="preserve"> Young's Modulus [Mpsi]:</v>
      </c>
      <c r="AJ17" s="122">
        <v>6.0565729888695978</v>
      </c>
      <c r="AK17" s="60">
        <v>0.51</v>
      </c>
      <c r="AL17" s="99"/>
      <c r="AP17" s="91"/>
      <c r="AQ17" s="73" t="s">
        <v>78</v>
      </c>
      <c r="AR17" s="95">
        <v>2.4752596875449888</v>
      </c>
      <c r="AS17" s="116" t="str">
        <f>CONCATENATE(" Young's Modulus ",'Static Data Summary'!$O$16,":")</f>
        <v xml:space="preserve"> Young's Modulus [Mpsi]:</v>
      </c>
      <c r="AT17" s="122">
        <v>5.7177232360460293</v>
      </c>
      <c r="AU17" s="60">
        <v>0.11</v>
      </c>
      <c r="AV17" s="99"/>
    </row>
    <row r="18" spans="12:48" x14ac:dyDescent="0.3">
      <c r="L18" s="72"/>
      <c r="M18" s="73" t="s">
        <v>16</v>
      </c>
      <c r="N18" s="53" t="s">
        <v>33</v>
      </c>
      <c r="O18" s="82" t="s">
        <v>15</v>
      </c>
      <c r="P18" s="36">
        <v>0.21458350569966703</v>
      </c>
      <c r="Q18" s="52">
        <v>0.63</v>
      </c>
      <c r="R18" s="81"/>
      <c r="V18" s="91"/>
      <c r="W18" s="73" t="s">
        <v>16</v>
      </c>
      <c r="X18" s="62" t="s">
        <v>33</v>
      </c>
      <c r="Y18" s="82" t="s">
        <v>15</v>
      </c>
      <c r="Z18" s="36">
        <v>0.28993255696610604</v>
      </c>
      <c r="AA18" s="61">
        <v>0.6</v>
      </c>
      <c r="AB18" s="99"/>
      <c r="AF18" s="91"/>
      <c r="AG18" s="73" t="s">
        <v>16</v>
      </c>
      <c r="AH18" s="62" t="s">
        <v>33</v>
      </c>
      <c r="AI18" s="82" t="s">
        <v>15</v>
      </c>
      <c r="AJ18" s="36">
        <v>0.31305898904706797</v>
      </c>
      <c r="AK18" s="61">
        <v>0.61</v>
      </c>
      <c r="AL18" s="99"/>
      <c r="AP18" s="91"/>
      <c r="AQ18" s="73" t="s">
        <v>16</v>
      </c>
      <c r="AR18" s="62" t="s">
        <v>33</v>
      </c>
      <c r="AS18" s="82" t="s">
        <v>15</v>
      </c>
      <c r="AT18" s="36">
        <v>0.21826777950890947</v>
      </c>
      <c r="AU18" s="61">
        <v>0.21000000000000002</v>
      </c>
      <c r="AV18" s="99"/>
    </row>
    <row r="19" spans="12:48" ht="15" thickBot="1" x14ac:dyDescent="0.35">
      <c r="L19" s="72"/>
      <c r="M19" s="79"/>
      <c r="O19" s="116" t="str">
        <f>CONCATENATE(" Young's Modulus ",'Static Data Summary'!$O$16,":")</f>
        <v xml:space="preserve"> Young's Modulus [Mpsi]:</v>
      </c>
      <c r="P19" s="122">
        <v>4.2204379794015194</v>
      </c>
      <c r="Q19" s="51">
        <v>0.25</v>
      </c>
      <c r="R19" s="81"/>
      <c r="V19" s="91"/>
      <c r="W19" s="79"/>
      <c r="X19"/>
      <c r="Y19" s="116" t="str">
        <f>CONCATENATE(" Young's Modulus ",'Static Data Summary'!$O$16,":")</f>
        <v xml:space="preserve"> Young's Modulus [Mpsi]:</v>
      </c>
      <c r="Z19" s="122">
        <v>5.2619837897290722</v>
      </c>
      <c r="AA19" s="60">
        <v>0.15</v>
      </c>
      <c r="AB19" s="99"/>
      <c r="AF19" s="91"/>
      <c r="AG19" s="79"/>
      <c r="AH19"/>
      <c r="AI19" s="168" t="str">
        <f>CONCATENATE(" Young's Modulus ",'Static Data Summary'!$O$16,":")</f>
        <v xml:space="preserve"> Young's Modulus [Mpsi]:</v>
      </c>
      <c r="AJ19" s="169">
        <v>5.6140429570621624</v>
      </c>
      <c r="AK19" s="174">
        <v>0.2</v>
      </c>
      <c r="AL19" s="99"/>
      <c r="AP19" s="91"/>
      <c r="AQ19" s="79"/>
      <c r="AR19"/>
      <c r="AS19" s="168" t="str">
        <f>CONCATENATE(" Young's Modulus ",'Static Data Summary'!$O$16,":")</f>
        <v xml:space="preserve"> Young's Modulus [Mpsi]:</v>
      </c>
      <c r="AT19" s="169">
        <v>5.7049538634452439</v>
      </c>
      <c r="AU19" s="174">
        <v>0.15</v>
      </c>
      <c r="AV19" s="99"/>
    </row>
    <row r="20" spans="12:48" ht="15" thickBot="1" x14ac:dyDescent="0.35">
      <c r="L20" s="72"/>
      <c r="M20" s="71" t="s">
        <v>17</v>
      </c>
      <c r="N20" s="44"/>
      <c r="O20" s="82" t="s">
        <v>15</v>
      </c>
      <c r="P20" s="36">
        <v>0.14938651420643054</v>
      </c>
      <c r="Q20" s="52">
        <v>0.5</v>
      </c>
      <c r="R20" s="81"/>
      <c r="V20" s="91"/>
      <c r="W20" s="71" t="s">
        <v>17</v>
      </c>
      <c r="X20" s="56"/>
      <c r="Y20" s="82" t="s">
        <v>15</v>
      </c>
      <c r="Z20" s="36">
        <v>0.2016523728585525</v>
      </c>
      <c r="AA20" s="61">
        <v>0.4</v>
      </c>
      <c r="AB20" s="99"/>
      <c r="AF20" s="91"/>
      <c r="AG20" s="71" t="s">
        <v>17</v>
      </c>
      <c r="AH20" s="56"/>
      <c r="AI20" s="171" t="s">
        <v>15</v>
      </c>
      <c r="AJ20" s="172">
        <v>0.24017932421567106</v>
      </c>
      <c r="AK20" s="175">
        <v>0.45</v>
      </c>
      <c r="AL20" s="99"/>
      <c r="AP20" s="91"/>
      <c r="AQ20" s="71" t="s">
        <v>17</v>
      </c>
      <c r="AR20" s="56"/>
      <c r="AS20" s="171" t="s">
        <v>15</v>
      </c>
      <c r="AT20" s="172">
        <v>0.27356068414089252</v>
      </c>
      <c r="AU20" s="175">
        <v>0.4</v>
      </c>
      <c r="AV20" s="99"/>
    </row>
    <row r="21" spans="12:48" ht="15" thickTop="1" x14ac:dyDescent="0.3">
      <c r="L21" s="72"/>
      <c r="M21" s="75" t="str">
        <f>CONCATENATE("Confining Pressure ",'Static Data Summary'!$K$16,":")</f>
        <v>Confining Pressure [psi]:</v>
      </c>
      <c r="N21" s="121">
        <v>1200.0000166666634</v>
      </c>
      <c r="O21" s="116" t="str">
        <f>CONCATENATE(" Young's Modulus ",'Static Data Summary'!$O$16,":")</f>
        <v xml:space="preserve"> Young's Modulus [Mpsi]:</v>
      </c>
      <c r="P21" s="122">
        <v>4.5255696880666081</v>
      </c>
      <c r="Q21" s="51">
        <v>0.33</v>
      </c>
      <c r="R21" s="81"/>
      <c r="V21" s="91"/>
      <c r="W21" s="75" t="str">
        <f>CONCATENATE("Confining Pressure ",'Static Data Summary'!$K$16,":")</f>
        <v>Confining Pressure [psi]:</v>
      </c>
      <c r="X21" s="123">
        <v>2200.7187055016261</v>
      </c>
      <c r="Y21" s="116" t="str">
        <f>CONCATENATE(" Young's Modulus ",'Static Data Summary'!$O$16,":")</f>
        <v xml:space="preserve"> Young's Modulus [Mpsi]:</v>
      </c>
      <c r="Z21" s="122">
        <v>5.326851809607553</v>
      </c>
      <c r="AA21" s="60">
        <v>0.33</v>
      </c>
      <c r="AB21" s="99"/>
      <c r="AF21" s="91"/>
      <c r="AG21" s="75" t="str">
        <f>CONCATENATE("Confining Pressure ",'Static Data Summary'!$K$16,":")</f>
        <v>Confining Pressure [psi]:</v>
      </c>
      <c r="AH21" s="123">
        <v>4200.4310188679074</v>
      </c>
      <c r="AI21" s="116" t="str">
        <f>CONCATENATE(" Young's Modulus ",'Static Data Summary'!$O$16,":")</f>
        <v xml:space="preserve"> Young's Modulus [Mpsi]:</v>
      </c>
      <c r="AJ21" s="122">
        <v>5.9213365475963258</v>
      </c>
      <c r="AK21" s="60">
        <v>0.33</v>
      </c>
      <c r="AL21" s="99"/>
      <c r="AP21" s="91"/>
      <c r="AQ21" s="75" t="str">
        <f>CONCATENATE("Confining Pressure ",'Static Data Summary'!$K$16,":")</f>
        <v>Confining Pressure [psi]:</v>
      </c>
      <c r="AR21" s="123">
        <v>6200.3102235211154</v>
      </c>
      <c r="AS21" s="116" t="str">
        <f>CONCATENATE(" Young's Modulus ",'Static Data Summary'!$O$16,":")</f>
        <v xml:space="preserve"> Young's Modulus [Mpsi]:</v>
      </c>
      <c r="AT21" s="122">
        <v>5.3226204677951152</v>
      </c>
      <c r="AU21" s="60">
        <v>0.33</v>
      </c>
      <c r="AV21" s="99"/>
    </row>
    <row r="22" spans="12:48" x14ac:dyDescent="0.3">
      <c r="L22" s="72"/>
      <c r="M22" s="75" t="str">
        <f>CONCATENATE("Pore Pressure ",'Static Data Summary'!$L$16,":")</f>
        <v>Pore Pressure [psi]:</v>
      </c>
      <c r="N22" s="121">
        <v>0</v>
      </c>
      <c r="O22" s="82" t="s">
        <v>15</v>
      </c>
      <c r="P22" s="36">
        <v>0.18543282297437991</v>
      </c>
      <c r="Q22" s="52">
        <v>0.67</v>
      </c>
      <c r="R22" s="81"/>
      <c r="V22" s="91"/>
      <c r="W22" s="75" t="str">
        <f>CONCATENATE("Pore Pressure ",'Static Data Summary'!$L$16,":")</f>
        <v>Pore Pressure [psi]:</v>
      </c>
      <c r="X22" s="123">
        <v>0</v>
      </c>
      <c r="Y22" s="82" t="s">
        <v>15</v>
      </c>
      <c r="Z22" s="36">
        <v>0.26632309710314622</v>
      </c>
      <c r="AA22" s="61">
        <v>0.67</v>
      </c>
      <c r="AB22" s="99"/>
      <c r="AF22" s="91"/>
      <c r="AG22" s="75" t="str">
        <f>CONCATENATE("Pore Pressure ",'Static Data Summary'!$L$16,":")</f>
        <v>Pore Pressure [psi]:</v>
      </c>
      <c r="AH22" s="123">
        <v>0</v>
      </c>
      <c r="AI22" s="82" t="s">
        <v>15</v>
      </c>
      <c r="AJ22" s="36">
        <v>0.29882604266482493</v>
      </c>
      <c r="AK22" s="61">
        <v>0.67</v>
      </c>
      <c r="AL22" s="99"/>
      <c r="AP22" s="91"/>
      <c r="AQ22" s="75" t="str">
        <f>CONCATENATE("Pore Pressure ",'Static Data Summary'!$L$16,":")</f>
        <v>Pore Pressure [psi]:</v>
      </c>
      <c r="AR22" s="123">
        <v>0</v>
      </c>
      <c r="AS22" s="82" t="s">
        <v>15</v>
      </c>
      <c r="AT22" s="36">
        <v>0.37643591695151341</v>
      </c>
      <c r="AU22" s="61">
        <v>0.67</v>
      </c>
      <c r="AV22" s="99"/>
    </row>
    <row r="23" spans="12:48" x14ac:dyDescent="0.3">
      <c r="L23" s="72"/>
      <c r="M23" s="73" t="str">
        <f>IF('Static Data Summary'!$K$16="[psi]","Temperature [°F]:",IF('Static Data Summary'!$K$16="[MPa]","Temperature [°C]:","error"))</f>
        <v>Temperature [°F]:</v>
      </c>
      <c r="N23" s="83">
        <v>326.90314999999953</v>
      </c>
      <c r="O23" s="116" t="str">
        <f>CONCATENATE(" Young's Modulus ",'Static Data Summary'!$O$16,":")</f>
        <v xml:space="preserve"> Young's Modulus [Mpsi]:</v>
      </c>
      <c r="P23" s="122">
        <v>4.3407087420376138</v>
      </c>
      <c r="Q23" s="54">
        <v>0.42</v>
      </c>
      <c r="R23" s="81"/>
      <c r="V23" s="91"/>
      <c r="W23" s="73" t="str">
        <f>IF('Static Data Summary'!$K$16="[psi]","Temperature [°F]:",IF('Static Data Summary'!$K$16="[MPa]","Temperature [°C]:","error"))</f>
        <v>Temperature [°F]:</v>
      </c>
      <c r="X23" s="100">
        <v>327.57579288025863</v>
      </c>
      <c r="Y23" s="116" t="str">
        <f>CONCATENATE(" Young's Modulus ",'Static Data Summary'!$O$16,":")</f>
        <v xml:space="preserve"> Young's Modulus [Mpsi]:</v>
      </c>
      <c r="Z23" s="122">
        <v>4.9257666832021716</v>
      </c>
      <c r="AA23" s="54">
        <v>0.25</v>
      </c>
      <c r="AB23" s="99"/>
      <c r="AF23" s="91"/>
      <c r="AG23" s="73" t="str">
        <f>IF('Static Data Summary'!$K$16="[psi]","Temperature [°F]:",IF('Static Data Summary'!$K$16="[MPa]","Temperature [°C]:","error"))</f>
        <v>Temperature [°F]:</v>
      </c>
      <c r="AH23" s="100">
        <v>327.79191194968553</v>
      </c>
      <c r="AI23" s="116" t="str">
        <f>CONCATENATE(" Young's Modulus ",'Static Data Summary'!$O$16,":")</f>
        <v xml:space="preserve"> Young's Modulus [Mpsi]:</v>
      </c>
      <c r="AJ23" s="122">
        <v>6.9496658398700788</v>
      </c>
      <c r="AK23" s="54">
        <v>7.0000000000000007E-2</v>
      </c>
      <c r="AL23" s="99"/>
      <c r="AP23" s="91"/>
      <c r="AQ23" s="73" t="str">
        <f>IF('Static Data Summary'!$K$16="[psi]","Temperature [°F]:",IF('Static Data Summary'!$K$16="[MPa]","Temperature [°C]:","error"))</f>
        <v>Temperature [°F]:</v>
      </c>
      <c r="AR23" s="100">
        <v>333.13450825309616</v>
      </c>
      <c r="AS23" s="116" t="str">
        <f>CONCATENATE(" Young's Modulus ",'Static Data Summary'!$O$16,":")</f>
        <v xml:space="preserve"> Young's Modulus [Mpsi]:</v>
      </c>
      <c r="AT23" s="122" t="e">
        <v>#N/A</v>
      </c>
      <c r="AU23" s="54" t="e">
        <v>#N/A</v>
      </c>
      <c r="AV23" s="99"/>
    </row>
    <row r="24" spans="12:48" ht="16.8" thickBot="1" x14ac:dyDescent="0.35">
      <c r="L24" s="84"/>
      <c r="M24" s="85" t="s">
        <v>79</v>
      </c>
      <c r="N24" s="86">
        <v>5.0000000000000004E-6</v>
      </c>
      <c r="O24" s="85" t="s">
        <v>15</v>
      </c>
      <c r="P24" s="37">
        <v>0.17815149909168532</v>
      </c>
      <c r="Q24" s="55">
        <v>0.52</v>
      </c>
      <c r="R24" s="87"/>
      <c r="V24" s="101"/>
      <c r="W24" s="85" t="s">
        <v>79</v>
      </c>
      <c r="X24" s="103">
        <v>5.0000000000000004E-6</v>
      </c>
      <c r="Y24" s="85" t="s">
        <v>15</v>
      </c>
      <c r="Z24" s="37">
        <v>0.20021745464264723</v>
      </c>
      <c r="AA24" s="55">
        <v>0.35</v>
      </c>
      <c r="AB24" s="104"/>
      <c r="AF24" s="101"/>
      <c r="AG24" s="85" t="s">
        <v>79</v>
      </c>
      <c r="AH24" s="103">
        <v>5.0000000000000004E-6</v>
      </c>
      <c r="AI24" s="85" t="s">
        <v>15</v>
      </c>
      <c r="AJ24" s="37">
        <v>0.20967041397387273</v>
      </c>
      <c r="AK24" s="55">
        <v>0.17</v>
      </c>
      <c r="AL24" s="104"/>
      <c r="AP24" s="101"/>
      <c r="AQ24" s="85" t="s">
        <v>79</v>
      </c>
      <c r="AR24" s="103">
        <v>5.0000000000000004E-6</v>
      </c>
      <c r="AS24" s="85" t="s">
        <v>15</v>
      </c>
      <c r="AT24" s="37" t="e">
        <v>#N/A</v>
      </c>
      <c r="AU24" s="55" t="e">
        <v>#N/A</v>
      </c>
      <c r="AV24" s="104"/>
    </row>
    <row r="26" spans="12:48" x14ac:dyDescent="0.3">
      <c r="N26" s="149"/>
      <c r="X26" s="149"/>
      <c r="AH26" s="149"/>
      <c r="AR26" s="149"/>
    </row>
    <row r="44" spans="14:44" x14ac:dyDescent="0.3">
      <c r="N44" s="149"/>
      <c r="X44" s="149"/>
      <c r="AH44" s="149"/>
      <c r="AR44" s="149"/>
    </row>
    <row r="56" spans="2:13" x14ac:dyDescent="0.3">
      <c r="B56" s="68"/>
      <c r="C56" s="68"/>
      <c r="L56" s="65"/>
      <c r="M56" s="96"/>
    </row>
    <row r="57" spans="2:13" x14ac:dyDescent="0.3">
      <c r="B57" s="68"/>
      <c r="C57" s="68"/>
      <c r="L57" s="97"/>
      <c r="M57" s="96"/>
    </row>
    <row r="58" spans="2:13" x14ac:dyDescent="0.3">
      <c r="B58" s="68"/>
      <c r="C58" s="68"/>
      <c r="L58" s="65"/>
      <c r="M58" s="96"/>
    </row>
    <row r="59" spans="2:13" ht="15" customHeight="1" x14ac:dyDescent="0.3">
      <c r="B59" s="68"/>
      <c r="C59" s="66"/>
      <c r="D59" s="66"/>
      <c r="E59" s="66"/>
      <c r="F59" s="66"/>
      <c r="G59" s="66"/>
      <c r="H59" s="66"/>
      <c r="I59" s="66"/>
      <c r="J59" s="66"/>
    </row>
  </sheetData>
  <mergeCells count="20">
    <mergeCell ref="H2:I2"/>
    <mergeCell ref="R2:S2"/>
    <mergeCell ref="AB2:AC2"/>
    <mergeCell ref="AL2:AM2"/>
    <mergeCell ref="AV2:AW2"/>
    <mergeCell ref="H1:I1"/>
    <mergeCell ref="R1:S1"/>
    <mergeCell ref="AB1:AC1"/>
    <mergeCell ref="AL1:AM1"/>
    <mergeCell ref="AV1:AW1"/>
    <mergeCell ref="A6:I6"/>
    <mergeCell ref="K6:S6"/>
    <mergeCell ref="U6:AC6"/>
    <mergeCell ref="AE6:AM6"/>
    <mergeCell ref="AO6:AW6"/>
    <mergeCell ref="H3:I3"/>
    <mergeCell ref="R3:S3"/>
    <mergeCell ref="AB3:AC3"/>
    <mergeCell ref="AL3:AM3"/>
    <mergeCell ref="AV3:AW3"/>
  </mergeCells>
  <pageMargins left="0.7" right="0.7" top="0.75" bottom="0.75" header="0.3" footer="0.3"/>
  <pageSetup scale="73" fitToHeight="0" orientation="portrait" r:id="rId1"/>
  <drawing r:id="rId2"/>
  <legacy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A9E96-6314-47C2-A47D-CC84B59820F6}">
  <sheetPr>
    <tabColor theme="3" tint="0.79998168889431442"/>
  </sheetPr>
  <dimension ref="A1:V32"/>
  <sheetViews>
    <sheetView showGridLines="0" zoomScaleNormal="100" zoomScaleSheetLayoutView="100" workbookViewId="0">
      <selection activeCell="T30" sqref="T30"/>
    </sheetView>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11" width="5" customWidth="1"/>
    <col min="12" max="12" width="15.6640625"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4.4" x14ac:dyDescent="0.3">
      <c r="A5" s="602" t="s">
        <v>325</v>
      </c>
      <c r="B5" s="29"/>
      <c r="C5" s="25"/>
      <c r="D5" s="28"/>
      <c r="E5" s="28"/>
      <c r="F5" s="28"/>
      <c r="G5" s="28"/>
      <c r="H5" s="28"/>
      <c r="I5" s="28"/>
      <c r="J5" s="28"/>
      <c r="K5" s="26"/>
      <c r="L5" s="29"/>
      <c r="M5" s="25"/>
      <c r="N5" s="28"/>
      <c r="O5" s="28"/>
      <c r="P5" s="28"/>
      <c r="Q5" s="28"/>
      <c r="R5" s="28"/>
    </row>
    <row r="6" spans="1:22" ht="15.6" x14ac:dyDescent="0.3">
      <c r="A6" s="557" t="s">
        <v>23</v>
      </c>
      <c r="B6" s="557"/>
      <c r="C6" s="557"/>
      <c r="D6" s="557"/>
      <c r="E6" s="557"/>
      <c r="F6" s="557"/>
      <c r="G6" s="557"/>
      <c r="H6" s="557"/>
      <c r="I6" s="557"/>
      <c r="J6" s="114"/>
      <c r="K6" s="557" t="s">
        <v>23</v>
      </c>
      <c r="L6" s="557"/>
      <c r="M6" s="557"/>
      <c r="N6" s="557"/>
      <c r="O6" s="557"/>
      <c r="P6" s="557"/>
      <c r="Q6" s="557"/>
      <c r="R6" s="557"/>
      <c r="S6" s="557"/>
      <c r="T6" s="557"/>
      <c r="U6" s="557"/>
      <c r="V6" s="557"/>
    </row>
    <row r="7" spans="1:22" ht="13.8" thickBot="1" x14ac:dyDescent="0.3"/>
    <row r="8" spans="1:22" ht="59.4" thickBot="1" x14ac:dyDescent="0.3">
      <c r="B8" s="118" t="s">
        <v>30</v>
      </c>
      <c r="L8" s="31" t="s">
        <v>25</v>
      </c>
      <c r="M8" s="32" t="s">
        <v>34</v>
      </c>
      <c r="N8" s="32" t="s">
        <v>40</v>
      </c>
      <c r="O8" s="32" t="s">
        <v>41</v>
      </c>
      <c r="P8" s="32" t="s">
        <v>42</v>
      </c>
      <c r="Q8" s="32" t="s">
        <v>26</v>
      </c>
      <c r="R8" s="32" t="s">
        <v>43</v>
      </c>
      <c r="S8" s="32" t="s">
        <v>27</v>
      </c>
      <c r="T8" s="32" t="s">
        <v>28</v>
      </c>
      <c r="U8" s="33" t="s">
        <v>44</v>
      </c>
    </row>
    <row r="9" spans="1:22" ht="14.4" x14ac:dyDescent="0.25">
      <c r="L9" s="39" t="s">
        <v>163</v>
      </c>
      <c r="M9" s="106">
        <v>3027.2</v>
      </c>
      <c r="N9" s="124">
        <v>1200</v>
      </c>
      <c r="O9" s="124">
        <v>18335.217911678654</v>
      </c>
      <c r="P9" s="124">
        <v>19535.217911678654</v>
      </c>
      <c r="Q9" s="567">
        <v>3.3538582461167192</v>
      </c>
      <c r="R9" s="569">
        <v>15510.588016338592</v>
      </c>
      <c r="S9" s="570">
        <v>32.727034403376983</v>
      </c>
      <c r="T9" s="567">
        <v>0.64265509970411094</v>
      </c>
      <c r="U9" s="568">
        <v>4234.7318512294105</v>
      </c>
    </row>
    <row r="10" spans="1:22" ht="14.4" x14ac:dyDescent="0.25">
      <c r="L10" s="40" t="s">
        <v>164</v>
      </c>
      <c r="M10" s="107">
        <v>3027.2</v>
      </c>
      <c r="N10" s="125">
        <v>2201</v>
      </c>
      <c r="O10" s="125">
        <v>20691.43001604149</v>
      </c>
      <c r="P10" s="125">
        <v>22892.43001604149</v>
      </c>
      <c r="Q10" s="558"/>
      <c r="R10" s="560"/>
      <c r="S10" s="563"/>
      <c r="T10" s="563"/>
      <c r="U10" s="565"/>
    </row>
    <row r="11" spans="1:22" ht="14.4" x14ac:dyDescent="0.25">
      <c r="L11" s="41" t="s">
        <v>165</v>
      </c>
      <c r="M11" s="108">
        <v>3027.2</v>
      </c>
      <c r="N11" s="126">
        <v>4200</v>
      </c>
      <c r="O11" s="126">
        <v>25396.792650028812</v>
      </c>
      <c r="P11" s="126">
        <v>29596.792650028812</v>
      </c>
      <c r="Q11" s="558"/>
      <c r="R11" s="560"/>
      <c r="S11" s="563"/>
      <c r="T11" s="563"/>
      <c r="U11" s="565"/>
    </row>
    <row r="12" spans="1:22" ht="14.4" x14ac:dyDescent="0.25">
      <c r="L12" s="42" t="s">
        <v>166</v>
      </c>
      <c r="M12" s="109">
        <v>3027.2</v>
      </c>
      <c r="N12" s="127">
        <v>6200</v>
      </c>
      <c r="O12" s="127">
        <v>30104.50914226225</v>
      </c>
      <c r="P12" s="127">
        <v>36304.50914226225</v>
      </c>
      <c r="Q12" s="558"/>
      <c r="R12" s="560"/>
      <c r="S12" s="563"/>
      <c r="T12" s="563"/>
      <c r="U12" s="565"/>
    </row>
    <row r="13" spans="1:22" ht="15" thickBot="1" x14ac:dyDescent="0.3">
      <c r="L13" s="110"/>
      <c r="M13" s="111"/>
      <c r="N13" s="112"/>
      <c r="O13" s="112"/>
      <c r="P13" s="112"/>
      <c r="Q13" s="559"/>
      <c r="R13" s="561"/>
      <c r="S13" s="564"/>
      <c r="T13" s="564"/>
      <c r="U13" s="566"/>
    </row>
    <row r="14" spans="1:22" ht="13.8" thickBot="1" x14ac:dyDescent="0.3"/>
    <row r="15" spans="1:22" ht="12.75" customHeight="1" x14ac:dyDescent="0.25">
      <c r="L15" s="548" t="s">
        <v>32</v>
      </c>
      <c r="M15" s="549"/>
      <c r="N15" s="549"/>
      <c r="O15" s="549"/>
      <c r="P15" s="549"/>
      <c r="Q15" s="549"/>
      <c r="R15" s="549"/>
      <c r="S15" s="549"/>
      <c r="T15" s="549"/>
      <c r="U15" s="550"/>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x14ac:dyDescent="0.25">
      <c r="L18" s="551"/>
      <c r="M18" s="552"/>
      <c r="N18" s="552"/>
      <c r="O18" s="552"/>
      <c r="P18" s="552"/>
      <c r="Q18" s="552"/>
      <c r="R18" s="552"/>
      <c r="S18" s="552"/>
      <c r="T18" s="552"/>
      <c r="U18" s="553"/>
    </row>
    <row r="19" spans="2:21" ht="13.8" thickBot="1" x14ac:dyDescent="0.3">
      <c r="L19" s="554"/>
      <c r="M19" s="555"/>
      <c r="N19" s="555"/>
      <c r="O19" s="555"/>
      <c r="P19" s="555"/>
      <c r="Q19" s="555"/>
      <c r="R19" s="555"/>
      <c r="S19" s="555"/>
      <c r="T19" s="555"/>
      <c r="U19" s="556"/>
    </row>
    <row r="21" spans="2:21" ht="12.75" customHeight="1" x14ac:dyDescent="0.25">
      <c r="L21" s="147"/>
      <c r="M21" s="147"/>
      <c r="N21" s="147"/>
      <c r="O21" s="147"/>
      <c r="P21" s="147"/>
      <c r="Q21" s="147"/>
      <c r="R21" s="147"/>
      <c r="S21" s="147"/>
      <c r="T21" s="147"/>
      <c r="U21" s="147"/>
    </row>
    <row r="22" spans="2:21" x14ac:dyDescent="0.25">
      <c r="L22" s="147"/>
      <c r="M22" s="147"/>
      <c r="N22" s="147"/>
      <c r="O22" s="147"/>
      <c r="P22" s="147"/>
      <c r="Q22" s="147"/>
      <c r="R22" s="147"/>
      <c r="S22" s="147"/>
      <c r="T22" s="147"/>
      <c r="U22" s="147"/>
    </row>
    <row r="23" spans="2:21" x14ac:dyDescent="0.25">
      <c r="L23" s="147"/>
      <c r="M23" s="147"/>
      <c r="N23" s="147"/>
      <c r="O23" s="147"/>
      <c r="P23" s="147"/>
      <c r="Q23" s="147"/>
      <c r="R23" s="147"/>
      <c r="S23" s="147"/>
      <c r="T23" s="147"/>
      <c r="U23" s="147"/>
    </row>
    <row r="24" spans="2:21" x14ac:dyDescent="0.25">
      <c r="L24" s="147"/>
      <c r="M24" s="147"/>
      <c r="N24" s="147"/>
      <c r="O24" s="147"/>
      <c r="P24" s="147"/>
      <c r="Q24" s="147"/>
      <c r="R24" s="147"/>
      <c r="S24" s="147"/>
      <c r="T24" s="147"/>
      <c r="U24" s="147"/>
    </row>
    <row r="25" spans="2:21" x14ac:dyDescent="0.25">
      <c r="L25" s="147"/>
      <c r="M25" s="147"/>
      <c r="N25" s="147"/>
      <c r="O25" s="147"/>
      <c r="P25" s="147"/>
      <c r="Q25" s="147"/>
      <c r="R25" s="147"/>
      <c r="S25" s="147"/>
      <c r="T25" s="147"/>
      <c r="U25" s="147"/>
    </row>
    <row r="32" spans="2:21" x14ac:dyDescent="0.25">
      <c r="B32" s="118" t="s">
        <v>31</v>
      </c>
    </row>
  </sheetData>
  <mergeCells count="17">
    <mergeCell ref="H1:I1"/>
    <mergeCell ref="Q1:R1"/>
    <mergeCell ref="U1:V1"/>
    <mergeCell ref="H2:I2"/>
    <mergeCell ref="Q2:R2"/>
    <mergeCell ref="U2:V2"/>
    <mergeCell ref="L15:U19"/>
    <mergeCell ref="H3:I3"/>
    <mergeCell ref="Q3:R3"/>
    <mergeCell ref="U3:V3"/>
    <mergeCell ref="A6:I6"/>
    <mergeCell ref="K6:V6"/>
    <mergeCell ref="Q9:Q13"/>
    <mergeCell ref="R9:R13"/>
    <mergeCell ref="S9:S13"/>
    <mergeCell ref="T9:T13"/>
    <mergeCell ref="U9:U13"/>
  </mergeCells>
  <pageMargins left="0.7" right="0.7" top="0.75" bottom="0.75" header="0.3" footer="0.3"/>
  <pageSetup scale="77" orientation="portrait" r:id="rId1"/>
  <colBreaks count="1" manualBreakCount="1">
    <brk id="9" max="59" man="1"/>
  </colBreaks>
  <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D04C5-61C4-4F51-AEAA-A40E9BF51425}">
  <sheetPr>
    <tabColor theme="6" tint="0.79998168889431442"/>
    <pageSetUpPr fitToPage="1"/>
  </sheetPr>
  <dimension ref="A1:AW58"/>
  <sheetViews>
    <sheetView showGridLines="0" showWhiteSpace="0" zoomScaleNormal="100" zoomScaleSheetLayoutView="100" zoomScalePageLayoutView="50" workbookViewId="0"/>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bestFit="1"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32.3320312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ht="15.6" x14ac:dyDescent="0.3">
      <c r="A5" s="546" t="s">
        <v>23</v>
      </c>
      <c r="B5" s="546"/>
      <c r="C5" s="546"/>
      <c r="D5" s="546"/>
      <c r="E5" s="546"/>
      <c r="F5" s="546"/>
      <c r="G5" s="546"/>
      <c r="H5" s="546"/>
      <c r="I5" s="546"/>
      <c r="K5" s="546" t="s">
        <v>36</v>
      </c>
      <c r="L5" s="546"/>
      <c r="M5" s="546"/>
      <c r="N5" s="546"/>
      <c r="O5" s="546"/>
      <c r="P5" s="546"/>
      <c r="Q5" s="546"/>
      <c r="R5" s="546"/>
      <c r="S5" s="546"/>
      <c r="U5" s="546" t="s">
        <v>37</v>
      </c>
      <c r="V5" s="546"/>
      <c r="W5" s="546"/>
      <c r="X5" s="546"/>
      <c r="Y5" s="546"/>
      <c r="Z5" s="546"/>
      <c r="AA5" s="546"/>
      <c r="AB5" s="546"/>
      <c r="AC5" s="546"/>
      <c r="AE5" s="546" t="s">
        <v>38</v>
      </c>
      <c r="AF5" s="546"/>
      <c r="AG5" s="546"/>
      <c r="AH5" s="546"/>
      <c r="AI5" s="546"/>
      <c r="AJ5" s="546"/>
      <c r="AK5" s="546"/>
      <c r="AL5" s="546"/>
      <c r="AM5" s="546"/>
      <c r="AO5" s="546" t="s">
        <v>39</v>
      </c>
      <c r="AP5" s="546"/>
      <c r="AQ5" s="546"/>
      <c r="AR5" s="546"/>
      <c r="AS5" s="546"/>
      <c r="AT5" s="546"/>
      <c r="AU5" s="546"/>
      <c r="AV5" s="546"/>
      <c r="AW5" s="546"/>
    </row>
    <row r="6" spans="1:49" ht="15" thickBot="1" x14ac:dyDescent="0.35">
      <c r="A6" s="67"/>
      <c r="B6" s="67"/>
      <c r="C6" s="66"/>
      <c r="D6" s="66"/>
      <c r="E6" s="66"/>
      <c r="F6" s="66"/>
      <c r="G6" s="66"/>
      <c r="H6" s="66"/>
      <c r="I6" s="66"/>
      <c r="J6" s="66"/>
      <c r="K6" s="63"/>
      <c r="L6" s="66"/>
      <c r="M6" s="66"/>
      <c r="N6" s="66"/>
      <c r="O6" s="66"/>
      <c r="P6" s="66"/>
      <c r="Q6" s="66"/>
      <c r="R6" s="66"/>
      <c r="S6" s="66"/>
      <c r="T6" s="66"/>
      <c r="U6" s="66"/>
      <c r="W6" s="68"/>
      <c r="AJ6" s="68"/>
      <c r="AW6" s="68"/>
    </row>
    <row r="7" spans="1:49" ht="15" thickBot="1" x14ac:dyDescent="0.35">
      <c r="A7" s="68"/>
      <c r="B7" s="188" t="s">
        <v>24</v>
      </c>
      <c r="L7" s="70"/>
      <c r="M7" s="71" t="s">
        <v>10</v>
      </c>
      <c r="N7" s="44"/>
      <c r="O7" s="71" t="s">
        <v>11</v>
      </c>
      <c r="P7" s="44"/>
      <c r="Q7" s="45"/>
      <c r="R7" s="70"/>
      <c r="V7" s="88"/>
      <c r="W7" s="89" t="s">
        <v>10</v>
      </c>
      <c r="X7" s="56"/>
      <c r="Y7" s="89" t="s">
        <v>11</v>
      </c>
      <c r="Z7" s="56"/>
      <c r="AA7" s="57"/>
      <c r="AB7" s="90"/>
      <c r="AF7" s="88"/>
      <c r="AG7" s="89" t="s">
        <v>10</v>
      </c>
      <c r="AH7" s="56"/>
      <c r="AI7" s="89" t="s">
        <v>11</v>
      </c>
      <c r="AJ7" s="56"/>
      <c r="AK7" s="57"/>
      <c r="AL7" s="90"/>
      <c r="AP7" s="88"/>
      <c r="AQ7" s="89" t="s">
        <v>10</v>
      </c>
      <c r="AR7" s="56"/>
      <c r="AS7" s="89" t="s">
        <v>11</v>
      </c>
      <c r="AT7" s="56"/>
      <c r="AU7" s="57"/>
      <c r="AV7" s="90"/>
      <c r="AW7" s="69"/>
    </row>
    <row r="8" spans="1:49" ht="15" thickTop="1" x14ac:dyDescent="0.3">
      <c r="L8" s="72"/>
      <c r="M8" s="73" t="s">
        <v>12</v>
      </c>
      <c r="N8" s="148" t="s">
        <v>295</v>
      </c>
      <c r="O8" s="73" t="str">
        <f>CONCATENATE("Max. Compressive Stress ",'Static Data Summary'!$M$16,":")</f>
        <v>Max. Compressive Stress [psi]:</v>
      </c>
      <c r="P8" s="121">
        <v>21503.263777718374</v>
      </c>
      <c r="Q8" s="115"/>
      <c r="R8" s="72"/>
      <c r="V8" s="91"/>
      <c r="W8" s="75" t="s">
        <v>12</v>
      </c>
      <c r="X8" s="92" t="s">
        <v>296</v>
      </c>
      <c r="Y8" s="73" t="str">
        <f>CONCATENATE("Max. Compressive Stress ",'Static Data Summary'!$M$16,":")</f>
        <v>Max. Compressive Stress [psi]:</v>
      </c>
      <c r="Z8" s="121">
        <v>31190.858473876571</v>
      </c>
      <c r="AA8" s="115"/>
      <c r="AB8" s="91"/>
      <c r="AF8" s="91"/>
      <c r="AG8" s="75" t="s">
        <v>12</v>
      </c>
      <c r="AH8" s="92" t="s">
        <v>297</v>
      </c>
      <c r="AI8" s="73" t="str">
        <f>CONCATENATE("Max. Compressive Stress ",'Static Data Summary'!$M$16,":")</f>
        <v>Max. Compressive Stress [psi]:</v>
      </c>
      <c r="AJ8" s="121">
        <v>44967.203906645089</v>
      </c>
      <c r="AK8" s="115"/>
      <c r="AL8" s="91"/>
      <c r="AP8" s="91"/>
      <c r="AQ8" s="75" t="s">
        <v>12</v>
      </c>
      <c r="AR8" s="92" t="s">
        <v>298</v>
      </c>
      <c r="AS8" s="73" t="str">
        <f>CONCATENATE("Compressive Strength ",'Static Data Summary'!$N$16,":")</f>
        <v>Compressive Strength [psi]:</v>
      </c>
      <c r="AT8" s="123">
        <v>63071.411384558145</v>
      </c>
      <c r="AU8" s="117"/>
      <c r="AV8" s="91"/>
    </row>
    <row r="9" spans="1:49" x14ac:dyDescent="0.3">
      <c r="L9" s="72"/>
      <c r="M9" s="73" t="str">
        <f>CONCATENATE("Depth ",'Static Data Summary'!$B$16,":")</f>
        <v>Depth [m]:</v>
      </c>
      <c r="N9" s="53">
        <v>3526.1</v>
      </c>
      <c r="O9" s="75" t="str">
        <f>CONCATENATE("Scaled Compressive Strength ",'Static Data Summary'!$M$16,":")</f>
        <v>Scaled Compressive Strength [psi]:</v>
      </c>
      <c r="P9" s="121">
        <f>'24BA002 M-C'!P8</f>
        <v>29928.953757439507</v>
      </c>
      <c r="Q9" s="115"/>
      <c r="R9" s="72"/>
      <c r="V9" s="91"/>
      <c r="W9" s="73" t="str">
        <f>CONCATENATE("Depth ",'Static Data Summary'!$B$16,":")</f>
        <v>Depth [m]:</v>
      </c>
      <c r="X9" s="62">
        <v>3526.1</v>
      </c>
      <c r="Y9" s="75" t="str">
        <f>CONCATENATE("Scaled Compressive Strength ",'Static Data Summary'!$M$16,":")</f>
        <v>Scaled Compressive Strength [psi]:</v>
      </c>
      <c r="Z9" s="121">
        <f>'24BA002 M-C'!P9</f>
        <v>36557.445282863235</v>
      </c>
      <c r="AA9" s="115"/>
      <c r="AB9" s="91"/>
      <c r="AF9" s="91"/>
      <c r="AG9" s="73" t="str">
        <f>CONCATENATE("Depth ",'Static Data Summary'!$B$16,":")</f>
        <v>Depth [m]:</v>
      </c>
      <c r="AH9" s="62">
        <v>3526.1</v>
      </c>
      <c r="AI9" s="75" t="str">
        <f>CONCATENATE("Scaled Compressive Strength ",'Static Data Summary'!$M$16,":")</f>
        <v>Scaled Compressive Strength [psi]:</v>
      </c>
      <c r="AJ9" s="121">
        <f>'24BA002 M-C'!P10</f>
        <v>49814.42833371069</v>
      </c>
      <c r="AK9" s="115"/>
      <c r="AL9" s="91"/>
      <c r="AP9" s="91"/>
      <c r="AQ9" s="73" t="str">
        <f>CONCATENATE("Depth ",'Static Data Summary'!$B$16,":")</f>
        <v>Depth [m]:</v>
      </c>
      <c r="AR9" s="62">
        <v>3526.1</v>
      </c>
      <c r="AS9" s="75"/>
      <c r="AT9" s="46"/>
      <c r="AU9" s="49"/>
      <c r="AV9" s="91"/>
    </row>
    <row r="10" spans="1:49" ht="15" thickBot="1" x14ac:dyDescent="0.35">
      <c r="L10" s="72"/>
      <c r="M10" s="73" t="str">
        <f>CONCATENATE("Length ",'Static Data Summary'!$E$16,":")</f>
        <v>Length [in]:</v>
      </c>
      <c r="N10" s="76">
        <v>2.8473000000000002</v>
      </c>
      <c r="O10" s="73"/>
      <c r="Q10" s="49"/>
      <c r="R10" s="72"/>
      <c r="V10" s="91"/>
      <c r="W10" s="73" t="str">
        <f>CONCATENATE("Length ",'Static Data Summary'!$E$16,":")</f>
        <v>Length [in]:</v>
      </c>
      <c r="X10" s="93">
        <v>2.8473000000000002</v>
      </c>
      <c r="Y10" s="75"/>
      <c r="Z10"/>
      <c r="AA10" s="58"/>
      <c r="AB10" s="91"/>
      <c r="AF10" s="91"/>
      <c r="AG10" s="73" t="str">
        <f>CONCATENATE("Length ",'Static Data Summary'!$E$16,":")</f>
        <v>Length [in]:</v>
      </c>
      <c r="AH10" s="93">
        <v>2.8473000000000002</v>
      </c>
      <c r="AI10" s="75"/>
      <c r="AJ10"/>
      <c r="AK10" s="58"/>
      <c r="AL10" s="91"/>
      <c r="AP10" s="91"/>
      <c r="AQ10" s="73" t="str">
        <f>CONCATENATE("Length ",'Static Data Summary'!$E$16,":")</f>
        <v>Length [in]:</v>
      </c>
      <c r="AR10" s="93">
        <v>2.8473000000000002</v>
      </c>
      <c r="AS10" s="75"/>
      <c r="AT10"/>
      <c r="AU10" s="58"/>
      <c r="AV10" s="91"/>
    </row>
    <row r="11" spans="1:49" ht="15" thickBot="1" x14ac:dyDescent="0.35">
      <c r="L11" s="72"/>
      <c r="M11" s="73" t="str">
        <f>CONCATENATE("Diameter ",'Static Data Summary'!$F$16,":")</f>
        <v>Diameter [in]:</v>
      </c>
      <c r="N11" s="76">
        <v>1.4758</v>
      </c>
      <c r="O11" s="71" t="s">
        <v>13</v>
      </c>
      <c r="P11" s="44"/>
      <c r="Q11" s="45"/>
      <c r="R11" s="77"/>
      <c r="V11" s="91"/>
      <c r="W11" s="75" t="str">
        <f>CONCATENATE("Diameter ",'Static Data Summary'!$F$16,":")</f>
        <v>Diameter [in]:</v>
      </c>
      <c r="X11" s="93">
        <v>1.4758</v>
      </c>
      <c r="Y11" s="89" t="s">
        <v>13</v>
      </c>
      <c r="Z11" s="56"/>
      <c r="AA11" s="57"/>
      <c r="AB11" s="94"/>
      <c r="AF11" s="91"/>
      <c r="AG11" s="75" t="str">
        <f>CONCATENATE("Diameter ",'Static Data Summary'!$F$16,":")</f>
        <v>Diameter [in]:</v>
      </c>
      <c r="AH11" s="93">
        <v>1.4758</v>
      </c>
      <c r="AI11" s="89" t="s">
        <v>13</v>
      </c>
      <c r="AJ11" s="56"/>
      <c r="AK11" s="57"/>
      <c r="AL11" s="94"/>
      <c r="AP11" s="91"/>
      <c r="AQ11" s="75" t="str">
        <f>CONCATENATE("Diameter ",'Static Data Summary'!$F$16,":")</f>
        <v>Diameter [in]:</v>
      </c>
      <c r="AR11" s="93">
        <v>1.4758</v>
      </c>
      <c r="AS11" s="89" t="s">
        <v>13</v>
      </c>
      <c r="AT11" s="56"/>
      <c r="AU11" s="57"/>
      <c r="AV11" s="94"/>
    </row>
    <row r="12" spans="1:49" ht="15" thickTop="1" x14ac:dyDescent="0.3">
      <c r="L12" s="72"/>
      <c r="M12" s="73" t="s">
        <v>14</v>
      </c>
      <c r="N12" s="78">
        <v>1.9293264670009487</v>
      </c>
      <c r="O12" s="79"/>
      <c r="Q12" s="50" t="s">
        <v>98</v>
      </c>
      <c r="R12" s="72"/>
      <c r="V12" s="91"/>
      <c r="W12" s="75" t="s">
        <v>14</v>
      </c>
      <c r="X12" s="95">
        <v>1.9293264670009487</v>
      </c>
      <c r="Y12" s="14"/>
      <c r="Z12"/>
      <c r="AA12" s="50" t="s">
        <v>98</v>
      </c>
      <c r="AB12" s="91"/>
      <c r="AF12" s="91"/>
      <c r="AG12" s="75" t="s">
        <v>14</v>
      </c>
      <c r="AH12" s="95">
        <v>1.9293264670009487</v>
      </c>
      <c r="AI12" s="14"/>
      <c r="AJ12"/>
      <c r="AK12" s="50" t="s">
        <v>98</v>
      </c>
      <c r="AL12" s="91"/>
      <c r="AP12" s="91"/>
      <c r="AQ12" s="75" t="s">
        <v>14</v>
      </c>
      <c r="AR12" s="95">
        <v>1.9293264670009487</v>
      </c>
      <c r="AS12" s="14"/>
      <c r="AT12"/>
      <c r="AU12" s="50" t="s">
        <v>98</v>
      </c>
      <c r="AV12" s="91"/>
    </row>
    <row r="13" spans="1:49" x14ac:dyDescent="0.3">
      <c r="L13" s="72"/>
      <c r="M13" s="73" t="s">
        <v>75</v>
      </c>
      <c r="N13" s="78">
        <v>220</v>
      </c>
      <c r="O13" s="79"/>
      <c r="Q13" s="50" t="s">
        <v>99</v>
      </c>
      <c r="R13" s="72"/>
      <c r="V13" s="91"/>
      <c r="W13" s="75" t="s">
        <v>75</v>
      </c>
      <c r="X13" s="95">
        <v>220</v>
      </c>
      <c r="Y13" s="14"/>
      <c r="Z13"/>
      <c r="AA13" s="50" t="s">
        <v>99</v>
      </c>
      <c r="AB13" s="91"/>
      <c r="AF13" s="91"/>
      <c r="AG13" s="75" t="s">
        <v>75</v>
      </c>
      <c r="AH13" s="95">
        <v>220</v>
      </c>
      <c r="AI13" s="14"/>
      <c r="AJ13"/>
      <c r="AK13" s="50" t="s">
        <v>99</v>
      </c>
      <c r="AL13" s="91"/>
      <c r="AP13" s="91"/>
      <c r="AQ13" s="75" t="s">
        <v>75</v>
      </c>
      <c r="AR13" s="95">
        <v>220</v>
      </c>
      <c r="AS13" s="14"/>
      <c r="AT13"/>
      <c r="AU13" s="50" t="s">
        <v>99</v>
      </c>
      <c r="AV13" s="91"/>
    </row>
    <row r="14" spans="1:49" ht="16.2" x14ac:dyDescent="0.3">
      <c r="L14" s="72"/>
      <c r="M14" s="80" t="s">
        <v>76</v>
      </c>
      <c r="N14" s="78">
        <v>2.7564074145162722</v>
      </c>
      <c r="O14" s="116" t="str">
        <f>CONCATENATE(" Young's Modulus ",'Static Data Summary'!$O$16,":")</f>
        <v xml:space="preserve"> Young's Modulus [Mpsi]:</v>
      </c>
      <c r="P14" s="122">
        <v>7.6734655960693967</v>
      </c>
      <c r="Q14" s="51">
        <v>0.45</v>
      </c>
      <c r="R14" s="81"/>
      <c r="V14" s="91"/>
      <c r="W14" s="98" t="s">
        <v>76</v>
      </c>
      <c r="X14" s="95">
        <v>2.7564074145162722</v>
      </c>
      <c r="Y14" s="168" t="str">
        <f>CONCATENATE(" Young's Modulus ",'Static Data Summary'!$O$16,":")</f>
        <v xml:space="preserve"> Young's Modulus [Mpsi]:</v>
      </c>
      <c r="Z14" s="169">
        <v>9.4327422193237123</v>
      </c>
      <c r="AA14" s="174">
        <v>0.45</v>
      </c>
      <c r="AB14" s="99"/>
      <c r="AF14" s="91"/>
      <c r="AG14" s="98" t="s">
        <v>76</v>
      </c>
      <c r="AH14" s="95">
        <v>2.7564074145162722</v>
      </c>
      <c r="AI14" s="168" t="str">
        <f>CONCATENATE(" Young's Modulus ",'Static Data Summary'!$O$16,":")</f>
        <v xml:space="preserve"> Young's Modulus [Mpsi]:</v>
      </c>
      <c r="AJ14" s="169">
        <v>9.8212871211459056</v>
      </c>
      <c r="AK14" s="174">
        <v>0.45</v>
      </c>
      <c r="AL14" s="99"/>
      <c r="AP14" s="91"/>
      <c r="AQ14" s="98" t="s">
        <v>76</v>
      </c>
      <c r="AR14" s="95">
        <v>2.7564074145162722</v>
      </c>
      <c r="AS14" s="116" t="str">
        <f>CONCATENATE(" Young's Modulus ",'Static Data Summary'!$O$16,":")</f>
        <v xml:space="preserve"> Young's Modulus [Mpsi]:</v>
      </c>
      <c r="AT14" s="122">
        <v>10.895262734241474</v>
      </c>
      <c r="AU14" s="60">
        <v>0.45</v>
      </c>
      <c r="AV14" s="99"/>
    </row>
    <row r="15" spans="1:49" x14ac:dyDescent="0.3">
      <c r="L15" s="72"/>
      <c r="M15" s="73" t="s">
        <v>77</v>
      </c>
      <c r="N15" s="78">
        <v>220</v>
      </c>
      <c r="O15" s="82" t="s">
        <v>15</v>
      </c>
      <c r="P15" s="36">
        <v>0.14318282496247997</v>
      </c>
      <c r="Q15" s="52">
        <v>0.55000000000000004</v>
      </c>
      <c r="R15" s="81"/>
      <c r="V15" s="91"/>
      <c r="W15" s="75" t="s">
        <v>77</v>
      </c>
      <c r="X15" s="95">
        <v>220</v>
      </c>
      <c r="Y15" s="171" t="s">
        <v>15</v>
      </c>
      <c r="Z15" s="172">
        <v>0.22199064700433552</v>
      </c>
      <c r="AA15" s="175">
        <v>0.55000000000000004</v>
      </c>
      <c r="AB15" s="99"/>
      <c r="AF15" s="91"/>
      <c r="AG15" s="75" t="s">
        <v>77</v>
      </c>
      <c r="AH15" s="95">
        <v>220</v>
      </c>
      <c r="AI15" s="171" t="s">
        <v>15</v>
      </c>
      <c r="AJ15" s="172">
        <v>0.2752138932661784</v>
      </c>
      <c r="AK15" s="175">
        <v>0.55000000000000004</v>
      </c>
      <c r="AL15" s="99"/>
      <c r="AP15" s="91"/>
      <c r="AQ15" s="75" t="s">
        <v>77</v>
      </c>
      <c r="AR15" s="95">
        <v>220</v>
      </c>
      <c r="AS15" s="82" t="s">
        <v>15</v>
      </c>
      <c r="AT15" s="36">
        <v>0.28466189913537399</v>
      </c>
      <c r="AU15" s="61">
        <v>0.55000000000000004</v>
      </c>
      <c r="AV15" s="99"/>
    </row>
    <row r="16" spans="1:49" ht="16.2" x14ac:dyDescent="0.3">
      <c r="L16" s="72"/>
      <c r="M16" s="73" t="s">
        <v>78</v>
      </c>
      <c r="N16" s="78">
        <v>2.7564074145162722</v>
      </c>
      <c r="O16" s="168" t="str">
        <f>CONCATENATE(" Young's Modulus ",'Static Data Summary'!$O$16,":")</f>
        <v xml:space="preserve"> Young's Modulus [Mpsi]:</v>
      </c>
      <c r="P16" s="169">
        <v>8.2677486995902481</v>
      </c>
      <c r="Q16" s="170">
        <v>0.77</v>
      </c>
      <c r="R16" s="81"/>
      <c r="V16" s="91"/>
      <c r="W16" s="75" t="s">
        <v>80</v>
      </c>
      <c r="X16" s="95">
        <v>2.7564074145162722</v>
      </c>
      <c r="Y16" s="116" t="str">
        <f>CONCATENATE(" Young's Modulus ",'Static Data Summary'!$O$16,":")</f>
        <v xml:space="preserve"> Young's Modulus [Mpsi]:</v>
      </c>
      <c r="Z16" s="122">
        <v>10.097063086809962</v>
      </c>
      <c r="AA16" s="60">
        <v>0.79</v>
      </c>
      <c r="AB16" s="99"/>
      <c r="AF16" s="91"/>
      <c r="AG16" s="75" t="s">
        <v>80</v>
      </c>
      <c r="AH16" s="95">
        <v>2.7564074145162722</v>
      </c>
      <c r="AI16" s="116" t="str">
        <f>CONCATENATE(" Young's Modulus ",'Static Data Summary'!$O$16,":")</f>
        <v xml:space="preserve"> Young's Modulus [Mpsi]:</v>
      </c>
      <c r="AJ16" s="122">
        <v>11.271516881767589</v>
      </c>
      <c r="AK16" s="60">
        <v>0.49</v>
      </c>
      <c r="AL16" s="99"/>
      <c r="AP16" s="91"/>
      <c r="AQ16" s="75" t="s">
        <v>80</v>
      </c>
      <c r="AR16" s="95">
        <v>2.7564074145162722</v>
      </c>
      <c r="AS16" s="116" t="str">
        <f>CONCATENATE(" Young's Modulus ",'Static Data Summary'!$O$16,":")</f>
        <v xml:space="preserve"> Young's Modulus [Mpsi]:</v>
      </c>
      <c r="AT16" s="122">
        <v>11.065693253358576</v>
      </c>
      <c r="AU16" s="60">
        <v>0.5</v>
      </c>
      <c r="AV16" s="99"/>
    </row>
    <row r="17" spans="12:48" x14ac:dyDescent="0.3">
      <c r="L17" s="72"/>
      <c r="M17" s="73" t="s">
        <v>16</v>
      </c>
      <c r="N17" s="53" t="s">
        <v>33</v>
      </c>
      <c r="O17" s="171" t="s">
        <v>15</v>
      </c>
      <c r="P17" s="172">
        <v>0.20672318599989986</v>
      </c>
      <c r="Q17" s="173">
        <v>0.87</v>
      </c>
      <c r="R17" s="81"/>
      <c r="V17" s="91"/>
      <c r="W17" s="75" t="s">
        <v>16</v>
      </c>
      <c r="X17" s="62" t="s">
        <v>33</v>
      </c>
      <c r="Y17" s="82" t="s">
        <v>15</v>
      </c>
      <c r="Z17" s="36">
        <v>0.28587336882735953</v>
      </c>
      <c r="AA17" s="61">
        <v>0.89</v>
      </c>
      <c r="AB17" s="99"/>
      <c r="AF17" s="91"/>
      <c r="AG17" s="75" t="s">
        <v>16</v>
      </c>
      <c r="AH17" s="62" t="s">
        <v>33</v>
      </c>
      <c r="AI17" s="82" t="s">
        <v>15</v>
      </c>
      <c r="AJ17" s="36">
        <v>0.28160933515067116</v>
      </c>
      <c r="AK17" s="61">
        <v>0.59</v>
      </c>
      <c r="AL17" s="99"/>
      <c r="AP17" s="91"/>
      <c r="AQ17" s="75" t="s">
        <v>16</v>
      </c>
      <c r="AR17" s="62" t="s">
        <v>33</v>
      </c>
      <c r="AS17" s="82" t="s">
        <v>15</v>
      </c>
      <c r="AT17" s="36">
        <v>0.28728716804920179</v>
      </c>
      <c r="AU17" s="61">
        <v>0.6</v>
      </c>
      <c r="AV17" s="99"/>
    </row>
    <row r="18" spans="12:48" ht="15" thickBot="1" x14ac:dyDescent="0.35">
      <c r="L18" s="72"/>
      <c r="M18" s="79"/>
      <c r="O18" s="116" t="str">
        <f>CONCATENATE(" Young's Modulus ",'Static Data Summary'!$O$16,":")</f>
        <v xml:space="preserve"> Young's Modulus [Mpsi]:</v>
      </c>
      <c r="P18" s="122">
        <v>7.2700112499922351</v>
      </c>
      <c r="Q18" s="51">
        <v>0.3</v>
      </c>
      <c r="R18" s="81"/>
      <c r="V18" s="91"/>
      <c r="W18" s="14"/>
      <c r="X18"/>
      <c r="Y18" s="116" t="str">
        <f>CONCATENATE(" Young's Modulus ",'Static Data Summary'!$O$16,":")</f>
        <v xml:space="preserve"> Young's Modulus [Mpsi]:</v>
      </c>
      <c r="Z18" s="122">
        <v>8.8284239811458782</v>
      </c>
      <c r="AA18" s="60">
        <v>0.3</v>
      </c>
      <c r="AB18" s="99"/>
      <c r="AF18" s="91"/>
      <c r="AG18" s="14"/>
      <c r="AH18"/>
      <c r="AI18" s="116" t="str">
        <f>CONCATENATE(" Young's Modulus ",'Static Data Summary'!$O$16,":")</f>
        <v xml:space="preserve"> Young's Modulus [Mpsi]:</v>
      </c>
      <c r="AJ18" s="122">
        <v>9.0874804884821341</v>
      </c>
      <c r="AK18" s="60">
        <v>0.25</v>
      </c>
      <c r="AL18" s="99"/>
      <c r="AP18" s="91"/>
      <c r="AQ18" s="14"/>
      <c r="AR18"/>
      <c r="AS18" s="168" t="str">
        <f>CONCATENATE(" Young's Modulus ",'Static Data Summary'!$O$16,":")</f>
        <v xml:space="preserve"> Young's Modulus [Mpsi]:</v>
      </c>
      <c r="AT18" s="169">
        <v>10.375378812022152</v>
      </c>
      <c r="AU18" s="174">
        <v>0.2</v>
      </c>
      <c r="AV18" s="99"/>
    </row>
    <row r="19" spans="12:48" ht="15" thickBot="1" x14ac:dyDescent="0.35">
      <c r="L19" s="72"/>
      <c r="M19" s="71" t="s">
        <v>17</v>
      </c>
      <c r="N19" s="44"/>
      <c r="O19" s="82" t="s">
        <v>15</v>
      </c>
      <c r="P19" s="36">
        <v>0.14624755601029865</v>
      </c>
      <c r="Q19" s="52">
        <v>0.5</v>
      </c>
      <c r="R19" s="81"/>
      <c r="V19" s="91"/>
      <c r="W19" s="89" t="s">
        <v>17</v>
      </c>
      <c r="X19" s="56"/>
      <c r="Y19" s="82" t="s">
        <v>15</v>
      </c>
      <c r="Z19" s="36">
        <v>0.19333422233884862</v>
      </c>
      <c r="AA19" s="61">
        <v>0.5</v>
      </c>
      <c r="AB19" s="99"/>
      <c r="AF19" s="91"/>
      <c r="AG19" s="89" t="s">
        <v>17</v>
      </c>
      <c r="AH19" s="56"/>
      <c r="AI19" s="82" t="s">
        <v>15</v>
      </c>
      <c r="AJ19" s="36">
        <v>0.25866534873889802</v>
      </c>
      <c r="AK19" s="61">
        <v>0.5</v>
      </c>
      <c r="AL19" s="99"/>
      <c r="AP19" s="91"/>
      <c r="AQ19" s="89" t="s">
        <v>17</v>
      </c>
      <c r="AR19" s="56"/>
      <c r="AS19" s="171" t="s">
        <v>15</v>
      </c>
      <c r="AT19" s="172">
        <v>0.26002997680515516</v>
      </c>
      <c r="AU19" s="175">
        <v>0.45</v>
      </c>
      <c r="AV19" s="99"/>
    </row>
    <row r="20" spans="12:48" ht="15" thickTop="1" x14ac:dyDescent="0.3">
      <c r="L20" s="72"/>
      <c r="M20" s="75" t="str">
        <f>CONCATENATE("Confining Pressure ",'Static Data Summary'!$K$16,":")</f>
        <v>Confining Pressure [psi]:</v>
      </c>
      <c r="N20" s="121">
        <v>1200.1035785007036</v>
      </c>
      <c r="O20" s="116" t="str">
        <f>CONCATENATE(" Young's Modulus ",'Static Data Summary'!$O$16,":")</f>
        <v xml:space="preserve"> Young's Modulus [Mpsi]:</v>
      </c>
      <c r="P20" s="122">
        <v>7.6208146874136027</v>
      </c>
      <c r="Q20" s="51">
        <v>0.33</v>
      </c>
      <c r="R20" s="81"/>
      <c r="V20" s="91"/>
      <c r="W20" s="75" t="str">
        <f>CONCATENATE("Confining Pressure ",'Static Data Summary'!$K$16,":")</f>
        <v>Confining Pressure [psi]:</v>
      </c>
      <c r="X20" s="123">
        <v>2200.0902377414654</v>
      </c>
      <c r="Y20" s="116" t="str">
        <f>CONCATENATE(" Young's Modulus ",'Static Data Summary'!$O$16,":")</f>
        <v xml:space="preserve"> Young's Modulus [Mpsi]:</v>
      </c>
      <c r="Z20" s="122">
        <v>9.3616695504107934</v>
      </c>
      <c r="AA20" s="60">
        <v>0.33</v>
      </c>
      <c r="AB20" s="99"/>
      <c r="AF20" s="91"/>
      <c r="AG20" s="75" t="str">
        <f>CONCATENATE("Confining Pressure ",'Static Data Summary'!$K$16,":")</f>
        <v>Confining Pressure [psi]:</v>
      </c>
      <c r="AH20" s="123">
        <v>4199.9445009784686</v>
      </c>
      <c r="AI20" s="116" t="str">
        <f>CONCATENATE(" Young's Modulus ",'Static Data Summary'!$O$16,":")</f>
        <v xml:space="preserve"> Young's Modulus [Mpsi]:</v>
      </c>
      <c r="AJ20" s="122">
        <v>10.022812359872951</v>
      </c>
      <c r="AK20" s="60">
        <v>0.33</v>
      </c>
      <c r="AL20" s="99"/>
      <c r="AP20" s="91"/>
      <c r="AQ20" s="75" t="str">
        <f>CONCATENATE("Confining Pressure ",'Static Data Summary'!$K$16,":")</f>
        <v>Confining Pressure [psi]:</v>
      </c>
      <c r="AR20" s="123">
        <v>6199.9623835246975</v>
      </c>
      <c r="AS20" s="116" t="str">
        <f>CONCATENATE(" Young's Modulus ",'Static Data Summary'!$O$16,":")</f>
        <v xml:space="preserve"> Young's Modulus [Mpsi]:</v>
      </c>
      <c r="AT20" s="122">
        <v>10.876697400789658</v>
      </c>
      <c r="AU20" s="60">
        <v>0.33</v>
      </c>
      <c r="AV20" s="99"/>
    </row>
    <row r="21" spans="12:48" x14ac:dyDescent="0.3">
      <c r="L21" s="72"/>
      <c r="M21" s="75" t="str">
        <f>CONCATENATE("Pore Pressure ",'Static Data Summary'!$L$16,":")</f>
        <v>Pore Pressure [psi]:</v>
      </c>
      <c r="N21" s="121">
        <v>0</v>
      </c>
      <c r="O21" s="82" t="s">
        <v>15</v>
      </c>
      <c r="P21" s="36">
        <v>0.14935928941310619</v>
      </c>
      <c r="Q21" s="52">
        <v>0.67</v>
      </c>
      <c r="R21" s="81"/>
      <c r="V21" s="91"/>
      <c r="W21" s="75" t="str">
        <f>CONCATENATE("Pore Pressure ",'Static Data Summary'!$L$16,":")</f>
        <v>Pore Pressure [psi]:</v>
      </c>
      <c r="X21" s="123">
        <v>0</v>
      </c>
      <c r="Y21" s="82" t="s">
        <v>15</v>
      </c>
      <c r="Z21" s="36">
        <v>0.21490789025682019</v>
      </c>
      <c r="AA21" s="61">
        <v>0.67</v>
      </c>
      <c r="AB21" s="99"/>
      <c r="AF21" s="91"/>
      <c r="AG21" s="75" t="str">
        <f>CONCATENATE("Pore Pressure ",'Static Data Summary'!$L$16,":")</f>
        <v>Pore Pressure [psi]:</v>
      </c>
      <c r="AH21" s="123">
        <v>0</v>
      </c>
      <c r="AI21" s="82" t="s">
        <v>15</v>
      </c>
      <c r="AJ21" s="36">
        <v>0.27864664504663217</v>
      </c>
      <c r="AK21" s="61">
        <v>0.67</v>
      </c>
      <c r="AL21" s="99"/>
      <c r="AP21" s="91"/>
      <c r="AQ21" s="75" t="str">
        <f>CONCATENATE("Pore Pressure ",'Static Data Summary'!$L$16,":")</f>
        <v>Pore Pressure [psi]:</v>
      </c>
      <c r="AR21" s="123">
        <v>0</v>
      </c>
      <c r="AS21" s="82" t="s">
        <v>15</v>
      </c>
      <c r="AT21" s="36">
        <v>0.28498669205849825</v>
      </c>
      <c r="AU21" s="61">
        <v>0.67</v>
      </c>
      <c r="AV21" s="99"/>
    </row>
    <row r="22" spans="12:48" x14ac:dyDescent="0.3">
      <c r="L22" s="72"/>
      <c r="M22" s="73" t="str">
        <f>IF('Static Data Summary'!$K$16="[psi]","Temperature [°F]:",IF('Static Data Summary'!$K$16="[MPa]","Temperature [°C]:","error"))</f>
        <v>Temperature [°F]:</v>
      </c>
      <c r="N22" s="83">
        <v>385.29036775106073</v>
      </c>
      <c r="O22" s="116" t="str">
        <f>CONCATENATE(" Young's Modulus ",'Static Data Summary'!$O$16,":")</f>
        <v xml:space="preserve"> Young's Modulus [Mpsi]:</v>
      </c>
      <c r="P22" s="122">
        <v>6.7080480730202545</v>
      </c>
      <c r="Q22" s="54">
        <v>0.26</v>
      </c>
      <c r="R22" s="81"/>
      <c r="V22" s="91"/>
      <c r="W22" s="75" t="str">
        <f>IF('Static Data Summary'!$K$16="[psi]","Temperature [°F]:",IF('Static Data Summary'!$K$16="[MPa]","Temperature [°C]:","error"))</f>
        <v>Temperature [°F]:</v>
      </c>
      <c r="X22" s="100">
        <v>383.63771173848437</v>
      </c>
      <c r="Y22" s="116" t="str">
        <f>CONCATENATE(" Young's Modulus ",'Static Data Summary'!$O$16,":")</f>
        <v xml:space="preserve"> Young's Modulus [Mpsi]:</v>
      </c>
      <c r="Z22" s="122">
        <v>7.5607101424044947</v>
      </c>
      <c r="AA22" s="54">
        <v>0.15</v>
      </c>
      <c r="AB22" s="99"/>
      <c r="AF22" s="91"/>
      <c r="AG22" s="75" t="str">
        <f>IF('Static Data Summary'!$K$16="[psi]","Temperature [°F]:",IF('Static Data Summary'!$K$16="[MPa]","Temperature [°C]:","error"))</f>
        <v>Temperature [°F]:</v>
      </c>
      <c r="AH22" s="100">
        <v>382.31275929549872</v>
      </c>
      <c r="AI22" s="116" t="str">
        <f>CONCATENATE(" Young's Modulus ",'Static Data Summary'!$O$16,":")</f>
        <v xml:space="preserve"> Young's Modulus [Mpsi]:</v>
      </c>
      <c r="AJ22" s="122">
        <v>8.6750378638153052</v>
      </c>
      <c r="AK22" s="54">
        <v>0.06</v>
      </c>
      <c r="AL22" s="99"/>
      <c r="AP22" s="91"/>
      <c r="AQ22" s="75" t="str">
        <f>IF('Static Data Summary'!$K$16="[psi]","Temperature [°F]:",IF('Static Data Summary'!$K$16="[MPa]","Temperature [°C]:","error"))</f>
        <v>Temperature [°F]:</v>
      </c>
      <c r="AR22" s="100">
        <v>380.0921809588117</v>
      </c>
      <c r="AS22" s="116" t="str">
        <f>CONCATENATE(" Young's Modulus ",'Static Data Summary'!$O$16,":")</f>
        <v xml:space="preserve"> Young's Modulus [Mpsi]:</v>
      </c>
      <c r="AT22" s="122">
        <v>8.5118648216926349</v>
      </c>
      <c r="AU22" s="54">
        <v>0.01</v>
      </c>
      <c r="AV22" s="99"/>
    </row>
    <row r="23" spans="12:48" ht="16.8" thickBot="1" x14ac:dyDescent="0.35">
      <c r="L23" s="84"/>
      <c r="M23" s="85" t="s">
        <v>79</v>
      </c>
      <c r="N23" s="86">
        <v>5.0000000000000004E-6</v>
      </c>
      <c r="O23" s="85" t="s">
        <v>15</v>
      </c>
      <c r="P23" s="37">
        <v>0.13952229492640245</v>
      </c>
      <c r="Q23" s="55">
        <v>0.36</v>
      </c>
      <c r="R23" s="87"/>
      <c r="V23" s="101"/>
      <c r="W23" s="102" t="s">
        <v>81</v>
      </c>
      <c r="X23" s="103">
        <v>5.0000000000000004E-6</v>
      </c>
      <c r="Y23" s="85" t="s">
        <v>15</v>
      </c>
      <c r="Z23" s="37">
        <v>0.15633992422452139</v>
      </c>
      <c r="AA23" s="55">
        <v>0.25</v>
      </c>
      <c r="AB23" s="104"/>
      <c r="AF23" s="101"/>
      <c r="AG23" s="102" t="s">
        <v>81</v>
      </c>
      <c r="AH23" s="103">
        <v>5.0000000000000004E-6</v>
      </c>
      <c r="AI23" s="85" t="s">
        <v>15</v>
      </c>
      <c r="AJ23" s="37">
        <v>0.17898181171013081</v>
      </c>
      <c r="AK23" s="55">
        <v>0.16</v>
      </c>
      <c r="AL23" s="104"/>
      <c r="AP23" s="101"/>
      <c r="AQ23" s="102" t="s">
        <v>81</v>
      </c>
      <c r="AR23" s="103">
        <v>5.0000000000000004E-6</v>
      </c>
      <c r="AS23" s="85" t="s">
        <v>15</v>
      </c>
      <c r="AT23" s="37">
        <v>0.17401713105102115</v>
      </c>
      <c r="AU23" s="55">
        <v>0.11</v>
      </c>
      <c r="AV23" s="104"/>
    </row>
    <row r="25" spans="12:48" x14ac:dyDescent="0.3">
      <c r="N25" s="149"/>
      <c r="X25" s="149"/>
      <c r="AH25" s="149"/>
      <c r="AR25" s="149"/>
    </row>
    <row r="43" spans="14:44" x14ac:dyDescent="0.3">
      <c r="N43" s="149"/>
      <c r="X43" s="149"/>
      <c r="AH43" s="149"/>
      <c r="AR43" s="149"/>
    </row>
    <row r="55" spans="2:13" x14ac:dyDescent="0.3">
      <c r="B55" s="68"/>
      <c r="C55" s="68"/>
      <c r="L55" s="65"/>
      <c r="M55" s="96"/>
    </row>
    <row r="56" spans="2:13" x14ac:dyDescent="0.3">
      <c r="B56" s="68"/>
      <c r="C56" s="68"/>
      <c r="L56" s="97"/>
      <c r="M56" s="96"/>
    </row>
    <row r="57" spans="2:13" x14ac:dyDescent="0.3">
      <c r="B57" s="68"/>
      <c r="C57" s="68"/>
      <c r="L57" s="65"/>
      <c r="M57" s="96"/>
    </row>
    <row r="58" spans="2:13" ht="15" customHeight="1" x14ac:dyDescent="0.3">
      <c r="B58" s="68"/>
      <c r="C58" s="66"/>
      <c r="D58" s="66"/>
      <c r="E58" s="66"/>
      <c r="F58" s="66"/>
      <c r="G58" s="66"/>
      <c r="H58" s="66"/>
      <c r="I58" s="66"/>
      <c r="J58" s="66"/>
    </row>
  </sheetData>
  <mergeCells count="20">
    <mergeCell ref="H3:I3"/>
    <mergeCell ref="R3:S3"/>
    <mergeCell ref="AB3:AC3"/>
    <mergeCell ref="AL3:AM3"/>
    <mergeCell ref="AV3:AW3"/>
    <mergeCell ref="A5:I5"/>
    <mergeCell ref="K5:S5"/>
    <mergeCell ref="U5:AC5"/>
    <mergeCell ref="AE5:AM5"/>
    <mergeCell ref="AO5:AW5"/>
    <mergeCell ref="H1:I1"/>
    <mergeCell ref="R1:S1"/>
    <mergeCell ref="AB1:AC1"/>
    <mergeCell ref="AL1:AM1"/>
    <mergeCell ref="AV1:AW1"/>
    <mergeCell ref="H2:I2"/>
    <mergeCell ref="R2:S2"/>
    <mergeCell ref="AB2:AC2"/>
    <mergeCell ref="AL2:AM2"/>
    <mergeCell ref="AV2:AW2"/>
  </mergeCells>
  <pageMargins left="0.7" right="0.7" top="0.75" bottom="0.75" header="0.3" footer="0.3"/>
  <pageSetup scale="73" fitToHeight="0" orientation="portrait" r:id="rId1"/>
  <drawing r:id="rId2"/>
  <legacy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41085-46A2-410B-91AD-46B519CBB0A7}">
  <sheetPr>
    <tabColor theme="6" tint="0.79998168889431442"/>
  </sheetPr>
  <dimension ref="A1:V31"/>
  <sheetViews>
    <sheetView showGridLines="0" zoomScaleNormal="100" zoomScaleSheetLayoutView="100" workbookViewId="0"/>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6.6640625" bestFit="1"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113"/>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113"/>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113"/>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8"/>
      <c r="K4" s="26" t="s">
        <v>3</v>
      </c>
      <c r="L4" s="29"/>
      <c r="M4" s="25" t="str">
        <f>C4</f>
        <v>Onshore, Canada</v>
      </c>
      <c r="N4" s="28"/>
      <c r="O4" s="28"/>
      <c r="P4" s="28"/>
      <c r="Q4" s="28"/>
      <c r="R4" s="28"/>
    </row>
    <row r="5" spans="1:22" ht="15.6" x14ac:dyDescent="0.3">
      <c r="A5" s="27" t="s">
        <v>23</v>
      </c>
      <c r="B5" s="27"/>
      <c r="C5" s="28"/>
      <c r="D5" s="28"/>
      <c r="E5" s="28"/>
      <c r="F5" s="28"/>
      <c r="G5" s="28"/>
      <c r="H5" s="28"/>
      <c r="I5" s="28"/>
      <c r="J5" s="28"/>
      <c r="K5" s="557" t="s">
        <v>23</v>
      </c>
      <c r="L5" s="557"/>
      <c r="M5" s="557"/>
      <c r="N5" s="557"/>
      <c r="O5" s="557"/>
      <c r="P5" s="557"/>
      <c r="Q5" s="557"/>
      <c r="R5" s="557"/>
      <c r="S5" s="557"/>
      <c r="T5" s="557"/>
      <c r="U5" s="557"/>
      <c r="V5" s="557"/>
    </row>
    <row r="6" spans="1:22" ht="13.8" thickBot="1" x14ac:dyDescent="0.3"/>
    <row r="7" spans="1:22" ht="59.4" thickBot="1" x14ac:dyDescent="0.3">
      <c r="B7" s="118" t="s">
        <v>30</v>
      </c>
      <c r="L7" s="31" t="s">
        <v>25</v>
      </c>
      <c r="M7" s="189" t="s">
        <v>141</v>
      </c>
      <c r="N7" s="189" t="s">
        <v>134</v>
      </c>
      <c r="O7" s="189" t="s">
        <v>135</v>
      </c>
      <c r="P7" s="189" t="s">
        <v>136</v>
      </c>
      <c r="Q7" s="189" t="s">
        <v>26</v>
      </c>
      <c r="R7" s="189" t="s">
        <v>137</v>
      </c>
      <c r="S7" s="189" t="s">
        <v>139</v>
      </c>
      <c r="T7" s="189" t="s">
        <v>28</v>
      </c>
      <c r="U7" s="190" t="s">
        <v>138</v>
      </c>
    </row>
    <row r="8" spans="1:22" ht="14.4" x14ac:dyDescent="0.25">
      <c r="L8" s="39" t="s">
        <v>291</v>
      </c>
      <c r="M8" s="106">
        <v>3526.1</v>
      </c>
      <c r="N8" s="124">
        <v>1200</v>
      </c>
      <c r="O8" s="124">
        <v>28728.953757439507</v>
      </c>
      <c r="P8" s="124">
        <v>29928.953757439507</v>
      </c>
      <c r="Q8" s="558">
        <v>6.6284915254237271</v>
      </c>
      <c r="R8" s="560">
        <v>21974.763926931031</v>
      </c>
      <c r="S8" s="562">
        <v>47.546464444101687</v>
      </c>
      <c r="T8" s="558">
        <v>1.0930868461558734</v>
      </c>
      <c r="U8" s="565">
        <v>4267.6310850624586</v>
      </c>
    </row>
    <row r="9" spans="1:22" ht="14.4" x14ac:dyDescent="0.25">
      <c r="L9" s="40" t="s">
        <v>292</v>
      </c>
      <c r="M9" s="107">
        <v>3526.1</v>
      </c>
      <c r="N9" s="125">
        <v>2200</v>
      </c>
      <c r="O9" s="125">
        <v>34357.445282863235</v>
      </c>
      <c r="P9" s="125">
        <v>36557.445282863235</v>
      </c>
      <c r="Q9" s="558"/>
      <c r="R9" s="560"/>
      <c r="S9" s="563"/>
      <c r="T9" s="563"/>
      <c r="U9" s="565"/>
    </row>
    <row r="10" spans="1:22" ht="14.4" x14ac:dyDescent="0.25">
      <c r="L10" s="41" t="s">
        <v>293</v>
      </c>
      <c r="M10" s="108">
        <v>3526.1</v>
      </c>
      <c r="N10" s="126">
        <v>4200</v>
      </c>
      <c r="O10" s="126">
        <v>45614.42833371069</v>
      </c>
      <c r="P10" s="126">
        <v>49814.42833371069</v>
      </c>
      <c r="Q10" s="558"/>
      <c r="R10" s="560"/>
      <c r="S10" s="563"/>
      <c r="T10" s="563"/>
      <c r="U10" s="565"/>
    </row>
    <row r="11" spans="1:22" ht="14.4" x14ac:dyDescent="0.25">
      <c r="L11" s="42" t="s">
        <v>294</v>
      </c>
      <c r="M11" s="109">
        <v>3526.1</v>
      </c>
      <c r="N11" s="127">
        <v>6200</v>
      </c>
      <c r="O11" s="127">
        <v>56871.411384558145</v>
      </c>
      <c r="P11" s="127">
        <v>63071.411384558145</v>
      </c>
      <c r="Q11" s="558"/>
      <c r="R11" s="560"/>
      <c r="S11" s="563"/>
      <c r="T11" s="563"/>
      <c r="U11" s="565"/>
    </row>
    <row r="12" spans="1:22" ht="15" thickBot="1" x14ac:dyDescent="0.3">
      <c r="L12" s="110"/>
      <c r="M12" s="111"/>
      <c r="N12" s="112"/>
      <c r="O12" s="112"/>
      <c r="P12" s="112"/>
      <c r="Q12" s="559"/>
      <c r="R12" s="561"/>
      <c r="S12" s="564"/>
      <c r="T12" s="564"/>
      <c r="U12" s="566"/>
    </row>
    <row r="13" spans="1:22" ht="13.8" thickBot="1" x14ac:dyDescent="0.3"/>
    <row r="14" spans="1:22" ht="12.75" customHeight="1" x14ac:dyDescent="0.25">
      <c r="L14" s="548" t="s">
        <v>32</v>
      </c>
      <c r="M14" s="549"/>
      <c r="N14" s="549"/>
      <c r="O14" s="549"/>
      <c r="P14" s="549"/>
      <c r="Q14" s="549"/>
      <c r="R14" s="549"/>
      <c r="S14" s="549"/>
      <c r="T14" s="549"/>
      <c r="U14" s="550"/>
    </row>
    <row r="15" spans="1:22" x14ac:dyDescent="0.25">
      <c r="L15" s="551"/>
      <c r="M15" s="552"/>
      <c r="N15" s="552"/>
      <c r="O15" s="552"/>
      <c r="P15" s="552"/>
      <c r="Q15" s="552"/>
      <c r="R15" s="552"/>
      <c r="S15" s="552"/>
      <c r="T15" s="552"/>
      <c r="U15" s="553"/>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ht="13.8" thickBot="1" x14ac:dyDescent="0.3">
      <c r="L18" s="554"/>
      <c r="M18" s="555"/>
      <c r="N18" s="555"/>
      <c r="O18" s="555"/>
      <c r="P18" s="555"/>
      <c r="Q18" s="555"/>
      <c r="R18" s="555"/>
      <c r="S18" s="555"/>
      <c r="T18" s="555"/>
      <c r="U18" s="556"/>
    </row>
    <row r="31" spans="2:21" x14ac:dyDescent="0.25">
      <c r="B31" s="118" t="s">
        <v>31</v>
      </c>
    </row>
  </sheetData>
  <mergeCells count="16">
    <mergeCell ref="L14:U18"/>
    <mergeCell ref="H3:I3"/>
    <mergeCell ref="Q3:R3"/>
    <mergeCell ref="U3:V3"/>
    <mergeCell ref="K5:V5"/>
    <mergeCell ref="Q8:Q12"/>
    <mergeCell ref="R8:R12"/>
    <mergeCell ref="S8:S12"/>
    <mergeCell ref="T8:T12"/>
    <mergeCell ref="U8:U12"/>
    <mergeCell ref="H1:I1"/>
    <mergeCell ref="Q1:R1"/>
    <mergeCell ref="U1:V1"/>
    <mergeCell ref="H2:I2"/>
    <mergeCell ref="Q2:R2"/>
    <mergeCell ref="U2:V2"/>
  </mergeCells>
  <pageMargins left="0.7" right="0.7" top="0.75" bottom="0.75" header="0.3" footer="0.3"/>
  <pageSetup scale="77" orientation="portrait" r:id="rId1"/>
  <colBreaks count="1" manualBreakCount="1">
    <brk id="9" max="58" man="1"/>
  </colBreaks>
  <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1B88E-2AAE-4CE9-B543-B89621014F53}">
  <sheetPr>
    <tabColor theme="7" tint="0.79998168889431442"/>
    <pageSetUpPr fitToPage="1"/>
  </sheetPr>
  <dimension ref="A1:AW59"/>
  <sheetViews>
    <sheetView showGridLines="0" showWhiteSpace="0" zoomScaleNormal="100" zoomScaleSheetLayoutView="100" zoomScalePageLayoutView="50" workbookViewId="0">
      <selection activeCell="A5" sqref="A5"/>
    </sheetView>
  </sheetViews>
  <sheetFormatPr defaultColWidth="9.109375" defaultRowHeight="14.4" x14ac:dyDescent="0.3"/>
  <cols>
    <col min="1" max="1" width="5" style="48" customWidth="1"/>
    <col min="2" max="2" width="10" style="48" customWidth="1"/>
    <col min="3" max="3" width="28.5546875" style="48" customWidth="1"/>
    <col min="4" max="4" width="14.6640625" style="48" customWidth="1"/>
    <col min="5" max="5" width="26.6640625" style="48" customWidth="1"/>
    <col min="6" max="6" width="9.88671875" style="48" customWidth="1"/>
    <col min="7" max="7" width="10.109375" style="48" customWidth="1"/>
    <col min="8" max="8" width="10" style="48" customWidth="1"/>
    <col min="9" max="9" width="5" style="48" customWidth="1"/>
    <col min="10" max="10" width="3.88671875" style="48" customWidth="1"/>
    <col min="11" max="11" width="5" style="48" customWidth="1"/>
    <col min="12" max="12" width="10" style="48" customWidth="1"/>
    <col min="13" max="13" width="28.5546875" style="48" customWidth="1"/>
    <col min="14" max="14" width="14.6640625" style="48" customWidth="1"/>
    <col min="15" max="15" width="32.33203125" style="48" customWidth="1"/>
    <col min="16" max="16" width="9.88671875" style="48" customWidth="1"/>
    <col min="17" max="17" width="10.109375" style="48" customWidth="1"/>
    <col min="18" max="18" width="10" style="48" customWidth="1"/>
    <col min="19" max="19" width="5" style="48" customWidth="1"/>
    <col min="20" max="20" width="3.88671875" style="48" customWidth="1"/>
    <col min="21" max="21" width="5" style="48" customWidth="1"/>
    <col min="22" max="22" width="10" style="48" customWidth="1"/>
    <col min="23" max="23" width="28.5546875" style="48" customWidth="1"/>
    <col min="24" max="24" width="14.6640625" style="48" customWidth="1"/>
    <col min="25" max="25" width="32.33203125" style="48" bestFit="1" customWidth="1"/>
    <col min="26" max="26" width="9.88671875" style="48" customWidth="1"/>
    <col min="27" max="27" width="10.109375" style="48" customWidth="1"/>
    <col min="28" max="28" width="10" style="48" customWidth="1"/>
    <col min="29" max="29" width="5" style="48" customWidth="1"/>
    <col min="30" max="30" width="3.88671875" style="48" customWidth="1"/>
    <col min="31" max="31" width="5" style="48" customWidth="1"/>
    <col min="32" max="32" width="10" style="48" customWidth="1"/>
    <col min="33" max="33" width="28.5546875" style="48" customWidth="1"/>
    <col min="34" max="34" width="14.6640625" style="48" customWidth="1"/>
    <col min="35" max="35" width="32.33203125" style="48" bestFit="1" customWidth="1"/>
    <col min="36" max="36" width="9.88671875" style="48" customWidth="1"/>
    <col min="37" max="37" width="10.109375" style="48" customWidth="1"/>
    <col min="38" max="38" width="10" style="48" customWidth="1"/>
    <col min="39" max="39" width="5" style="48" customWidth="1"/>
    <col min="40" max="40" width="3.88671875" style="48" customWidth="1"/>
    <col min="41" max="41" width="5" style="48" customWidth="1"/>
    <col min="42" max="42" width="10" style="48" customWidth="1"/>
    <col min="43" max="43" width="28.5546875" style="48" customWidth="1"/>
    <col min="44" max="44" width="14.6640625" style="48" customWidth="1"/>
    <col min="45" max="45" width="26.88671875" style="48" customWidth="1"/>
    <col min="46" max="46" width="9.88671875" style="48" customWidth="1"/>
    <col min="47" max="47" width="10.109375" style="48" customWidth="1"/>
    <col min="48" max="48" width="10" style="48" customWidth="1"/>
    <col min="49" max="49" width="5" style="48" customWidth="1"/>
    <col min="50" max="16384" width="9.109375" style="48"/>
  </cols>
  <sheetData>
    <row r="1" spans="1:49" x14ac:dyDescent="0.3">
      <c r="A1" s="48" t="s">
        <v>0</v>
      </c>
      <c r="C1" s="63" t="str">
        <f>'Static Data Summary'!B6</f>
        <v>Alberta Energy Regulator</v>
      </c>
      <c r="G1" s="64" t="s">
        <v>4</v>
      </c>
      <c r="H1" s="545">
        <f>'Static Data Summary'!T6</f>
        <v>45747</v>
      </c>
      <c r="I1" s="545"/>
      <c r="K1" s="48" t="s">
        <v>0</v>
      </c>
      <c r="M1" s="63" t="str">
        <f>C1</f>
        <v>Alberta Energy Regulator</v>
      </c>
      <c r="Q1" s="64" t="s">
        <v>4</v>
      </c>
      <c r="R1" s="545">
        <f>H1</f>
        <v>45747</v>
      </c>
      <c r="S1" s="545"/>
      <c r="U1" s="48" t="s">
        <v>0</v>
      </c>
      <c r="W1" s="63" t="str">
        <f>C1</f>
        <v>Alberta Energy Regulator</v>
      </c>
      <c r="AA1" s="64" t="s">
        <v>4</v>
      </c>
      <c r="AB1" s="545">
        <f>H1</f>
        <v>45747</v>
      </c>
      <c r="AC1" s="545"/>
      <c r="AE1" s="48" t="s">
        <v>0</v>
      </c>
      <c r="AG1" s="63" t="str">
        <f>C1</f>
        <v>Alberta Energy Regulator</v>
      </c>
      <c r="AK1" s="64" t="s">
        <v>4</v>
      </c>
      <c r="AL1" s="545">
        <f>H1</f>
        <v>45747</v>
      </c>
      <c r="AM1" s="545"/>
      <c r="AO1" s="48" t="s">
        <v>0</v>
      </c>
      <c r="AQ1" s="63" t="str">
        <f>C1</f>
        <v>Alberta Energy Regulator</v>
      </c>
      <c r="AU1" s="64" t="s">
        <v>4</v>
      </c>
      <c r="AV1" s="545">
        <f>H1</f>
        <v>45747</v>
      </c>
      <c r="AW1" s="545"/>
    </row>
    <row r="2" spans="1:49" x14ac:dyDescent="0.3">
      <c r="A2" s="48" t="s">
        <v>1</v>
      </c>
      <c r="C2" s="63" t="str">
        <f>'Static Data Summary'!B7</f>
        <v>Multiple Wells</v>
      </c>
      <c r="G2" s="64" t="s">
        <v>5</v>
      </c>
      <c r="H2" s="545" t="str">
        <f>'Static Data Summary'!T7</f>
        <v>202500182</v>
      </c>
      <c r="I2" s="545"/>
      <c r="K2" s="48" t="s">
        <v>1</v>
      </c>
      <c r="M2" s="63" t="str">
        <f>C2</f>
        <v>Multiple Wells</v>
      </c>
      <c r="Q2" s="64" t="s">
        <v>5</v>
      </c>
      <c r="R2" s="545" t="str">
        <f>H2</f>
        <v>202500182</v>
      </c>
      <c r="S2" s="545"/>
      <c r="U2" s="48" t="s">
        <v>1</v>
      </c>
      <c r="W2" s="63" t="str">
        <f>C2</f>
        <v>Multiple Wells</v>
      </c>
      <c r="AA2" s="64" t="s">
        <v>5</v>
      </c>
      <c r="AB2" s="545" t="str">
        <f>H2</f>
        <v>202500182</v>
      </c>
      <c r="AC2" s="545"/>
      <c r="AE2" s="48" t="s">
        <v>1</v>
      </c>
      <c r="AG2" s="63" t="str">
        <f>C2</f>
        <v>Multiple Wells</v>
      </c>
      <c r="AK2" s="64" t="s">
        <v>5</v>
      </c>
      <c r="AL2" s="545" t="str">
        <f>H2</f>
        <v>202500182</v>
      </c>
      <c r="AM2" s="545"/>
      <c r="AO2" s="48" t="s">
        <v>1</v>
      </c>
      <c r="AQ2" s="63" t="str">
        <f>C2</f>
        <v>Multiple Wells</v>
      </c>
      <c r="AU2" s="64" t="s">
        <v>5</v>
      </c>
      <c r="AV2" s="545" t="str">
        <f>H2</f>
        <v>202500182</v>
      </c>
      <c r="AW2" s="545"/>
    </row>
    <row r="3" spans="1:49" x14ac:dyDescent="0.3">
      <c r="A3" s="48" t="s">
        <v>2</v>
      </c>
      <c r="C3" s="63" t="e">
        <f>'Static Data Summary'!B8</f>
        <v>#N/A</v>
      </c>
      <c r="G3" s="64" t="s">
        <v>22</v>
      </c>
      <c r="H3" s="545" t="str">
        <f>'Static Data Summary'!T8</f>
        <v>As-Received</v>
      </c>
      <c r="I3" s="545"/>
      <c r="K3" s="48" t="s">
        <v>2</v>
      </c>
      <c r="M3" s="63" t="e">
        <f>C3</f>
        <v>#N/A</v>
      </c>
      <c r="Q3" s="64" t="s">
        <v>22</v>
      </c>
      <c r="R3" s="545" t="str">
        <f>H3</f>
        <v>As-Received</v>
      </c>
      <c r="S3" s="545"/>
      <c r="U3" s="48" t="s">
        <v>2</v>
      </c>
      <c r="W3" s="63" t="e">
        <f>C3</f>
        <v>#N/A</v>
      </c>
      <c r="AA3" s="64" t="s">
        <v>22</v>
      </c>
      <c r="AB3" s="545" t="str">
        <f>H3</f>
        <v>As-Received</v>
      </c>
      <c r="AC3" s="545"/>
      <c r="AE3" s="48" t="s">
        <v>2</v>
      </c>
      <c r="AG3" s="63" t="e">
        <f>C3</f>
        <v>#N/A</v>
      </c>
      <c r="AK3" s="64" t="s">
        <v>22</v>
      </c>
      <c r="AL3" s="545" t="str">
        <f>H3</f>
        <v>As-Received</v>
      </c>
      <c r="AM3" s="545"/>
      <c r="AO3" s="48" t="s">
        <v>2</v>
      </c>
      <c r="AQ3" s="63" t="e">
        <f>C3</f>
        <v>#N/A</v>
      </c>
      <c r="AU3" s="64" t="s">
        <v>22</v>
      </c>
      <c r="AV3" s="545" t="str">
        <f>H3</f>
        <v>As-Received</v>
      </c>
      <c r="AW3" s="545"/>
    </row>
    <row r="4" spans="1:49" x14ac:dyDescent="0.3">
      <c r="A4" s="48" t="s">
        <v>3</v>
      </c>
      <c r="C4" s="63" t="str">
        <f>'Static Data Summary'!B9</f>
        <v>Onshore, Canada</v>
      </c>
      <c r="D4" s="66"/>
      <c r="E4" s="66"/>
      <c r="F4" s="66"/>
      <c r="G4" s="66"/>
      <c r="H4" s="66"/>
      <c r="I4" s="66"/>
      <c r="J4" s="66"/>
      <c r="K4" s="48" t="s">
        <v>3</v>
      </c>
      <c r="M4" s="63" t="str">
        <f>C4</f>
        <v>Onshore, Canada</v>
      </c>
      <c r="N4" s="66"/>
      <c r="O4" s="66"/>
      <c r="P4" s="66"/>
      <c r="Q4" s="66"/>
      <c r="R4" s="66"/>
      <c r="S4" s="66"/>
      <c r="T4" s="66"/>
      <c r="U4" s="48" t="s">
        <v>3</v>
      </c>
      <c r="W4" s="63" t="str">
        <f>C4</f>
        <v>Onshore, Canada</v>
      </c>
      <c r="X4" s="66"/>
      <c r="Y4" s="66"/>
      <c r="Z4" s="66"/>
      <c r="AA4" s="66"/>
      <c r="AB4" s="66"/>
      <c r="AC4" s="66"/>
      <c r="AE4" s="48" t="s">
        <v>3</v>
      </c>
      <c r="AG4" s="63" t="str">
        <f>C4</f>
        <v>Onshore, Canada</v>
      </c>
      <c r="AH4" s="66"/>
      <c r="AI4" s="66"/>
      <c r="AJ4" s="66"/>
      <c r="AK4" s="66"/>
      <c r="AL4" s="66"/>
      <c r="AM4" s="66"/>
      <c r="AO4" s="48" t="s">
        <v>3</v>
      </c>
      <c r="AQ4" s="63" t="str">
        <f>C4</f>
        <v>Onshore, Canada</v>
      </c>
      <c r="AR4" s="66"/>
      <c r="AS4" s="66"/>
      <c r="AT4" s="66"/>
      <c r="AU4" s="66"/>
      <c r="AV4" s="66"/>
      <c r="AW4" s="66"/>
    </row>
    <row r="5" spans="1:49" x14ac:dyDescent="0.3">
      <c r="A5" s="601" t="s">
        <v>326</v>
      </c>
      <c r="C5" s="63"/>
      <c r="D5" s="66"/>
      <c r="E5" s="66"/>
      <c r="F5" s="66"/>
      <c r="G5" s="66"/>
      <c r="H5" s="66"/>
      <c r="I5" s="66"/>
      <c r="J5" s="66"/>
      <c r="M5" s="63"/>
      <c r="N5" s="66"/>
      <c r="O5" s="66"/>
      <c r="P5" s="66"/>
      <c r="Q5" s="66"/>
      <c r="R5" s="66"/>
      <c r="S5" s="66"/>
      <c r="T5" s="66"/>
      <c r="W5" s="63"/>
      <c r="X5" s="66"/>
      <c r="Y5" s="66"/>
      <c r="Z5" s="66"/>
      <c r="AA5" s="66"/>
      <c r="AB5" s="66"/>
      <c r="AC5" s="66"/>
      <c r="AG5" s="63"/>
      <c r="AH5" s="66"/>
      <c r="AI5" s="66"/>
      <c r="AJ5" s="66"/>
      <c r="AK5" s="66"/>
      <c r="AL5" s="66"/>
      <c r="AM5" s="66"/>
      <c r="AQ5" s="63"/>
      <c r="AR5" s="66"/>
      <c r="AS5" s="66"/>
      <c r="AT5" s="66"/>
      <c r="AU5" s="66"/>
      <c r="AV5" s="66"/>
      <c r="AW5" s="66"/>
    </row>
    <row r="6" spans="1:49" ht="15.6" x14ac:dyDescent="0.3">
      <c r="A6" s="546" t="s">
        <v>23</v>
      </c>
      <c r="B6" s="546"/>
      <c r="C6" s="546"/>
      <c r="D6" s="546"/>
      <c r="E6" s="546"/>
      <c r="F6" s="546"/>
      <c r="G6" s="546"/>
      <c r="H6" s="546"/>
      <c r="I6" s="546"/>
      <c r="K6" s="546" t="s">
        <v>36</v>
      </c>
      <c r="L6" s="546"/>
      <c r="M6" s="546"/>
      <c r="N6" s="546"/>
      <c r="O6" s="546"/>
      <c r="P6" s="546"/>
      <c r="Q6" s="546"/>
      <c r="R6" s="546"/>
      <c r="S6" s="546"/>
      <c r="U6" s="546" t="s">
        <v>37</v>
      </c>
      <c r="V6" s="546"/>
      <c r="W6" s="546"/>
      <c r="X6" s="546"/>
      <c r="Y6" s="546"/>
      <c r="Z6" s="546"/>
      <c r="AA6" s="546"/>
      <c r="AB6" s="546"/>
      <c r="AC6" s="546"/>
      <c r="AE6" s="546" t="s">
        <v>38</v>
      </c>
      <c r="AF6" s="546"/>
      <c r="AG6" s="546"/>
      <c r="AH6" s="546"/>
      <c r="AI6" s="546"/>
      <c r="AJ6" s="546"/>
      <c r="AK6" s="546"/>
      <c r="AL6" s="546"/>
      <c r="AM6" s="546"/>
      <c r="AO6" s="546" t="s">
        <v>39</v>
      </c>
      <c r="AP6" s="546"/>
      <c r="AQ6" s="546"/>
      <c r="AR6" s="546"/>
      <c r="AS6" s="546"/>
      <c r="AT6" s="546"/>
      <c r="AU6" s="546"/>
      <c r="AV6" s="546"/>
      <c r="AW6" s="546"/>
    </row>
    <row r="7" spans="1:49" ht="15" thickBot="1" x14ac:dyDescent="0.35">
      <c r="A7" s="67"/>
      <c r="B7" s="67"/>
      <c r="C7" s="66"/>
      <c r="D7" s="66"/>
      <c r="E7" s="66"/>
      <c r="F7" s="66"/>
      <c r="G7" s="66"/>
      <c r="H7" s="66"/>
      <c r="I7" s="66"/>
      <c r="J7" s="66"/>
      <c r="K7" s="63"/>
      <c r="L7" s="66"/>
      <c r="M7" s="66"/>
      <c r="N7" s="66"/>
      <c r="O7" s="66"/>
      <c r="P7" s="66"/>
      <c r="Q7" s="66"/>
      <c r="R7" s="66"/>
      <c r="S7" s="66"/>
      <c r="T7" s="66"/>
      <c r="U7" s="66"/>
      <c r="W7" s="68"/>
      <c r="AJ7" s="68"/>
      <c r="AW7" s="68"/>
    </row>
    <row r="8" spans="1:49" ht="15" thickBot="1" x14ac:dyDescent="0.35">
      <c r="A8" s="68"/>
      <c r="B8" s="120" t="s">
        <v>24</v>
      </c>
      <c r="L8" s="70"/>
      <c r="M8" s="71" t="s">
        <v>10</v>
      </c>
      <c r="N8" s="44"/>
      <c r="O8" s="71" t="s">
        <v>11</v>
      </c>
      <c r="P8" s="44"/>
      <c r="Q8" s="45"/>
      <c r="R8" s="70"/>
      <c r="V8" s="88"/>
      <c r="W8" s="89" t="s">
        <v>10</v>
      </c>
      <c r="X8" s="56"/>
      <c r="Y8" s="89" t="s">
        <v>11</v>
      </c>
      <c r="Z8" s="56"/>
      <c r="AA8" s="57"/>
      <c r="AB8" s="90"/>
      <c r="AF8" s="88"/>
      <c r="AG8" s="89" t="s">
        <v>10</v>
      </c>
      <c r="AH8" s="56"/>
      <c r="AI8" s="89" t="s">
        <v>11</v>
      </c>
      <c r="AJ8" s="56"/>
      <c r="AK8" s="57"/>
      <c r="AL8" s="90"/>
      <c r="AP8" s="88"/>
      <c r="AQ8" s="89" t="s">
        <v>10</v>
      </c>
      <c r="AR8" s="56"/>
      <c r="AS8" s="89" t="s">
        <v>11</v>
      </c>
      <c r="AT8" s="56"/>
      <c r="AU8" s="57"/>
      <c r="AV8" s="90"/>
      <c r="AW8" s="69"/>
    </row>
    <row r="9" spans="1:49" ht="15" thickTop="1" x14ac:dyDescent="0.3">
      <c r="L9" s="72"/>
      <c r="M9" s="73" t="s">
        <v>12</v>
      </c>
      <c r="N9" s="148" t="s">
        <v>155</v>
      </c>
      <c r="O9" s="73" t="str">
        <f>CONCATENATE("Max. Compressive Stress ",'Static Data Summary'!$M$16,":")</f>
        <v>Max. Compressive Stress [psi]:</v>
      </c>
      <c r="P9" s="121">
        <v>17726.89849708783</v>
      </c>
      <c r="Q9" s="47"/>
      <c r="R9" s="72"/>
      <c r="V9" s="91"/>
      <c r="W9" s="73" t="s">
        <v>12</v>
      </c>
      <c r="X9" s="92" t="s">
        <v>156</v>
      </c>
      <c r="Y9" s="73" t="str">
        <f>CONCATENATE("Max. Compressive Stress ",'Static Data Summary'!$M$16,":")</f>
        <v>Max. Compressive Stress [psi]:</v>
      </c>
      <c r="Z9" s="121">
        <v>23568.302338635876</v>
      </c>
      <c r="AA9" s="47"/>
      <c r="AB9" s="91"/>
      <c r="AF9" s="91"/>
      <c r="AG9" s="73" t="s">
        <v>12</v>
      </c>
      <c r="AH9" s="92" t="s">
        <v>157</v>
      </c>
      <c r="AI9" s="73" t="str">
        <f>CONCATENATE("Max. Compressive Stress ",'Static Data Summary'!$M$16,":")</f>
        <v>Max. Compressive Stress [psi]:</v>
      </c>
      <c r="AJ9" s="121">
        <v>27497.778943015848</v>
      </c>
      <c r="AK9" s="47"/>
      <c r="AL9" s="91"/>
      <c r="AP9" s="91"/>
      <c r="AQ9" s="73" t="s">
        <v>12</v>
      </c>
      <c r="AR9" s="92" t="s">
        <v>158</v>
      </c>
      <c r="AS9" s="73" t="str">
        <f>CONCATENATE("Compressive Strength ",'Static Data Summary'!$N$16,":")</f>
        <v>Compressive Strength [psi]:</v>
      </c>
      <c r="AT9" s="123">
        <v>36414.167947738999</v>
      </c>
      <c r="AU9" s="58"/>
      <c r="AV9" s="91"/>
    </row>
    <row r="10" spans="1:49" x14ac:dyDescent="0.3">
      <c r="L10" s="72"/>
      <c r="M10" s="73" t="str">
        <f>CONCATENATE("Depth ",'Static Data Summary'!$B$16,":")</f>
        <v>Depth [m]:</v>
      </c>
      <c r="N10" s="53">
        <v>3603.01</v>
      </c>
      <c r="O10" s="75" t="str">
        <f>CONCATENATE("Scaled Compressive Strength ",'Static Data Summary'!$M$16,":")</f>
        <v>Scaled Compressive Strength [psi]:</v>
      </c>
      <c r="P10" s="121">
        <f>'25BA022 M-C'!P9</f>
        <v>19728.150998586454</v>
      </c>
      <c r="Q10" s="47"/>
      <c r="R10" s="72"/>
      <c r="V10" s="91"/>
      <c r="W10" s="73" t="str">
        <f>CONCATENATE("Depth ",'Static Data Summary'!$B$16,":")</f>
        <v>Depth [m]:</v>
      </c>
      <c r="X10" s="62">
        <v>3603.01</v>
      </c>
      <c r="Y10" s="75" t="str">
        <f>CONCATENATE("Scaled Compressive Strength ",'Static Data Summary'!$M$16,":")</f>
        <v>Scaled Compressive Strength [psi]:</v>
      </c>
      <c r="Z10" s="121">
        <f>'25BA022 M-C'!P10</f>
        <v>23065.354388416963</v>
      </c>
      <c r="AA10" s="47"/>
      <c r="AB10" s="91"/>
      <c r="AF10" s="91"/>
      <c r="AG10" s="73" t="str">
        <f>CONCATENATE("Depth ",'Static Data Summary'!$B$16,":")</f>
        <v>Depth [m]:</v>
      </c>
      <c r="AH10" s="62">
        <v>3603.01</v>
      </c>
      <c r="AI10" s="75" t="str">
        <f>CONCATENATE("Scaled Compressive Strength ",'Static Data Summary'!$M$16,":")</f>
        <v>Scaled Compressive Strength [psi]:</v>
      </c>
      <c r="AJ10" s="121">
        <f>'25BA022 M-C'!P11</f>
        <v>29739.761168077981</v>
      </c>
      <c r="AK10" s="47"/>
      <c r="AL10" s="91"/>
      <c r="AP10" s="91"/>
      <c r="AQ10" s="73" t="str">
        <f>CONCATENATE("Depth ",'Static Data Summary'!$B$16,":")</f>
        <v>Depth [m]:</v>
      </c>
      <c r="AR10" s="62">
        <v>3603.01</v>
      </c>
      <c r="AS10" s="75"/>
      <c r="AT10" s="46"/>
      <c r="AU10" s="49"/>
      <c r="AV10" s="91"/>
    </row>
    <row r="11" spans="1:49" ht="15" thickBot="1" x14ac:dyDescent="0.35">
      <c r="L11" s="72"/>
      <c r="M11" s="73" t="str">
        <f>CONCATENATE("Length ",'Static Data Summary'!$E$16,":")</f>
        <v>Length [in]:</v>
      </c>
      <c r="N11" s="76">
        <v>1.6933</v>
      </c>
      <c r="O11" s="73"/>
      <c r="Q11" s="49"/>
      <c r="R11" s="72"/>
      <c r="V11" s="91"/>
      <c r="W11" s="73" t="str">
        <f>CONCATENATE("Length ",'Static Data Summary'!$E$16,":")</f>
        <v>Length [in]:</v>
      </c>
      <c r="X11" s="93">
        <v>1.6933</v>
      </c>
      <c r="Y11" s="73"/>
      <c r="Z11"/>
      <c r="AA11" s="58"/>
      <c r="AB11" s="91"/>
      <c r="AF11" s="91"/>
      <c r="AG11" s="73" t="str">
        <f>CONCATENATE("Length ",'Static Data Summary'!$E$16,":")</f>
        <v>Length [in]:</v>
      </c>
      <c r="AH11" s="93">
        <v>1.6933</v>
      </c>
      <c r="AI11" s="73"/>
      <c r="AJ11"/>
      <c r="AK11" s="58"/>
      <c r="AL11" s="91"/>
      <c r="AP11" s="91"/>
      <c r="AQ11" s="73" t="str">
        <f>CONCATENATE("Length ",'Static Data Summary'!$E$16,":")</f>
        <v>Length [in]:</v>
      </c>
      <c r="AR11" s="93">
        <v>1.6933</v>
      </c>
      <c r="AS11" s="75"/>
      <c r="AT11"/>
      <c r="AU11" s="58"/>
      <c r="AV11" s="91"/>
    </row>
    <row r="12" spans="1:49" ht="15" thickBot="1" x14ac:dyDescent="0.35">
      <c r="L12" s="72"/>
      <c r="M12" s="73" t="str">
        <f>CONCATENATE("Diameter ",'Static Data Summary'!$F$16,":")</f>
        <v>Diameter [in]:</v>
      </c>
      <c r="N12" s="76">
        <v>0.98109999999999997</v>
      </c>
      <c r="O12" s="71" t="s">
        <v>13</v>
      </c>
      <c r="P12" s="105"/>
      <c r="Q12" s="45"/>
      <c r="R12" s="77"/>
      <c r="V12" s="91"/>
      <c r="W12" s="73" t="str">
        <f>CONCATENATE("Diameter ",'Static Data Summary'!$F$16,":")</f>
        <v>Diameter [in]:</v>
      </c>
      <c r="X12" s="93">
        <v>0.98109999999999997</v>
      </c>
      <c r="Y12" s="71" t="s">
        <v>13</v>
      </c>
      <c r="Z12" s="56"/>
      <c r="AA12" s="57"/>
      <c r="AB12" s="94"/>
      <c r="AF12" s="91"/>
      <c r="AG12" s="73" t="str">
        <f>CONCATENATE("Diameter ",'Static Data Summary'!$F$16,":")</f>
        <v>Diameter [in]:</v>
      </c>
      <c r="AH12" s="93">
        <v>0.98109999999999997</v>
      </c>
      <c r="AI12" s="71" t="s">
        <v>13</v>
      </c>
      <c r="AJ12" s="56"/>
      <c r="AK12" s="57"/>
      <c r="AL12" s="94"/>
      <c r="AP12" s="91"/>
      <c r="AQ12" s="73" t="str">
        <f>CONCATENATE("Diameter ",'Static Data Summary'!$F$16,":")</f>
        <v>Diameter [in]:</v>
      </c>
      <c r="AR12" s="93">
        <v>0.98109999999999997</v>
      </c>
      <c r="AS12" s="89" t="s">
        <v>13</v>
      </c>
      <c r="AT12" s="56"/>
      <c r="AU12" s="57"/>
      <c r="AV12" s="94"/>
    </row>
    <row r="13" spans="1:49" ht="15" thickTop="1" x14ac:dyDescent="0.3">
      <c r="L13" s="72"/>
      <c r="M13" s="73" t="s">
        <v>14</v>
      </c>
      <c r="N13" s="78">
        <v>1.7259198858424218</v>
      </c>
      <c r="O13" s="79"/>
      <c r="Q13" s="50" t="s">
        <v>20</v>
      </c>
      <c r="R13" s="72"/>
      <c r="V13" s="91"/>
      <c r="W13" s="73" t="s">
        <v>14</v>
      </c>
      <c r="X13" s="95">
        <v>1.7259198858424218</v>
      </c>
      <c r="Y13" s="79"/>
      <c r="Z13"/>
      <c r="AA13" s="59" t="s">
        <v>20</v>
      </c>
      <c r="AB13" s="91"/>
      <c r="AF13" s="91"/>
      <c r="AG13" s="73" t="s">
        <v>14</v>
      </c>
      <c r="AH13" s="95">
        <v>1.7259198858424218</v>
      </c>
      <c r="AI13" s="79"/>
      <c r="AJ13"/>
      <c r="AK13" s="59" t="s">
        <v>20</v>
      </c>
      <c r="AL13" s="91"/>
      <c r="AP13" s="91"/>
      <c r="AQ13" s="73" t="s">
        <v>14</v>
      </c>
      <c r="AR13" s="95">
        <v>1.7259198858424218</v>
      </c>
      <c r="AS13" s="14"/>
      <c r="AT13"/>
      <c r="AU13" s="59" t="s">
        <v>20</v>
      </c>
      <c r="AV13" s="91"/>
    </row>
    <row r="14" spans="1:49" x14ac:dyDescent="0.3">
      <c r="L14" s="72"/>
      <c r="M14" s="73" t="s">
        <v>75</v>
      </c>
      <c r="N14" s="78">
        <v>57.6</v>
      </c>
      <c r="O14" s="79"/>
      <c r="Q14" s="50" t="s">
        <v>21</v>
      </c>
      <c r="R14" s="72"/>
      <c r="V14" s="91"/>
      <c r="W14" s="73" t="s">
        <v>75</v>
      </c>
      <c r="X14" s="95">
        <v>57.6</v>
      </c>
      <c r="Y14" s="79"/>
      <c r="Z14"/>
      <c r="AA14" s="59" t="s">
        <v>21</v>
      </c>
      <c r="AB14" s="91"/>
      <c r="AF14" s="91"/>
      <c r="AG14" s="73" t="s">
        <v>75</v>
      </c>
      <c r="AH14" s="95">
        <v>57.6</v>
      </c>
      <c r="AI14" s="79"/>
      <c r="AJ14"/>
      <c r="AK14" s="59" t="s">
        <v>21</v>
      </c>
      <c r="AL14" s="91"/>
      <c r="AP14" s="91"/>
      <c r="AQ14" s="73" t="s">
        <v>75</v>
      </c>
      <c r="AR14" s="95">
        <v>57.6</v>
      </c>
      <c r="AS14" s="14"/>
      <c r="AT14"/>
      <c r="AU14" s="59" t="s">
        <v>21</v>
      </c>
      <c r="AV14" s="91"/>
    </row>
    <row r="15" spans="1:49" ht="16.2" x14ac:dyDescent="0.3">
      <c r="L15" s="72"/>
      <c r="M15" s="80" t="s">
        <v>76</v>
      </c>
      <c r="N15" s="78">
        <v>2.7458132247273976</v>
      </c>
      <c r="O15" s="116" t="str">
        <f>CONCATENATE(" Young's Modulus ",'Static Data Summary'!$O$16,":")</f>
        <v xml:space="preserve"> Young's Modulus [Mpsi]:</v>
      </c>
      <c r="P15" s="122">
        <v>7.8875628648989506</v>
      </c>
      <c r="Q15" s="51">
        <v>0.45</v>
      </c>
      <c r="R15" s="81"/>
      <c r="V15" s="91"/>
      <c r="W15" s="80" t="s">
        <v>76</v>
      </c>
      <c r="X15" s="95">
        <v>2.7458132247273976</v>
      </c>
      <c r="Y15" s="168" t="str">
        <f>CONCATENATE(" Young's Modulus ",'Static Data Summary'!$O$16,":")</f>
        <v xml:space="preserve"> Young's Modulus [Mpsi]:</v>
      </c>
      <c r="Z15" s="169">
        <v>10.877410834554277</v>
      </c>
      <c r="AA15" s="174">
        <v>0.45</v>
      </c>
      <c r="AB15" s="99"/>
      <c r="AF15" s="91"/>
      <c r="AG15" s="80" t="s">
        <v>76</v>
      </c>
      <c r="AH15" s="95">
        <v>2.7458132247273976</v>
      </c>
      <c r="AI15" s="168" t="str">
        <f>CONCATENATE(" Young's Modulus ",'Static Data Summary'!$O$16,":")</f>
        <v xml:space="preserve"> Young's Modulus [Mpsi]:</v>
      </c>
      <c r="AJ15" s="169">
        <v>9.2717380811131846</v>
      </c>
      <c r="AK15" s="174">
        <v>0.45</v>
      </c>
      <c r="AL15" s="99"/>
      <c r="AP15" s="91"/>
      <c r="AQ15" s="80" t="s">
        <v>76</v>
      </c>
      <c r="AR15" s="95">
        <v>2.7458132247273976</v>
      </c>
      <c r="AS15" s="168" t="str">
        <f>CONCATENATE(" Young's Modulus ",'Static Data Summary'!$O$16,":")</f>
        <v xml:space="preserve"> Young's Modulus [Mpsi]:</v>
      </c>
      <c r="AT15" s="169">
        <v>11.518133313139634</v>
      </c>
      <c r="AU15" s="174">
        <v>0.45</v>
      </c>
      <c r="AV15" s="99"/>
    </row>
    <row r="16" spans="1:49" x14ac:dyDescent="0.3">
      <c r="L16" s="72"/>
      <c r="M16" s="73" t="s">
        <v>77</v>
      </c>
      <c r="N16" s="78">
        <v>57.6</v>
      </c>
      <c r="O16" s="82" t="s">
        <v>15</v>
      </c>
      <c r="P16" s="36">
        <v>0.12959027729089492</v>
      </c>
      <c r="Q16" s="52">
        <v>0.55000000000000004</v>
      </c>
      <c r="R16" s="81"/>
      <c r="V16" s="91"/>
      <c r="W16" s="73" t="s">
        <v>77</v>
      </c>
      <c r="X16" s="95">
        <v>57.6</v>
      </c>
      <c r="Y16" s="171" t="s">
        <v>15</v>
      </c>
      <c r="Z16" s="172">
        <v>0.16987579811033024</v>
      </c>
      <c r="AA16" s="175">
        <v>0.55000000000000004</v>
      </c>
      <c r="AB16" s="99"/>
      <c r="AF16" s="91"/>
      <c r="AG16" s="73" t="s">
        <v>77</v>
      </c>
      <c r="AH16" s="95">
        <v>57.6</v>
      </c>
      <c r="AI16" s="171" t="s">
        <v>15</v>
      </c>
      <c r="AJ16" s="172">
        <v>0.17518296885351584</v>
      </c>
      <c r="AK16" s="175">
        <v>0.55000000000000004</v>
      </c>
      <c r="AL16" s="99"/>
      <c r="AP16" s="91"/>
      <c r="AQ16" s="73" t="s">
        <v>77</v>
      </c>
      <c r="AR16" s="95">
        <v>57.6</v>
      </c>
      <c r="AS16" s="171" t="s">
        <v>15</v>
      </c>
      <c r="AT16" s="172">
        <v>0.18707959136471708</v>
      </c>
      <c r="AU16" s="175">
        <v>0.55000000000000004</v>
      </c>
      <c r="AV16" s="99"/>
    </row>
    <row r="17" spans="12:48" ht="16.2" x14ac:dyDescent="0.3">
      <c r="L17" s="72"/>
      <c r="M17" s="73" t="s">
        <v>78</v>
      </c>
      <c r="N17" s="78">
        <v>2.7458132247273976</v>
      </c>
      <c r="O17" s="168" t="str">
        <f>CONCATENATE(" Young's Modulus ",'Static Data Summary'!$O$16,":")</f>
        <v xml:space="preserve"> Young's Modulus [Mpsi]:</v>
      </c>
      <c r="P17" s="169">
        <v>9.7092072831880714</v>
      </c>
      <c r="Q17" s="170">
        <v>0.71</v>
      </c>
      <c r="R17" s="81"/>
      <c r="V17" s="91"/>
      <c r="W17" s="73" t="s">
        <v>78</v>
      </c>
      <c r="X17" s="95">
        <v>2.7458132247273976</v>
      </c>
      <c r="Y17" s="116" t="str">
        <f>CONCATENATE(" Young's Modulus ",'Static Data Summary'!$O$16,":")</f>
        <v xml:space="preserve"> Young's Modulus [Mpsi]:</v>
      </c>
      <c r="Z17" s="122">
        <v>11.324837966712654</v>
      </c>
      <c r="AA17" s="60">
        <v>0.47</v>
      </c>
      <c r="AB17" s="99"/>
      <c r="AF17" s="91"/>
      <c r="AG17" s="73" t="s">
        <v>78</v>
      </c>
      <c r="AH17" s="95">
        <v>2.7458132247273976</v>
      </c>
      <c r="AI17" s="116" t="str">
        <f>CONCATENATE(" Young's Modulus ",'Static Data Summary'!$O$16,":")</f>
        <v xml:space="preserve"> Young's Modulus [Mpsi]:</v>
      </c>
      <c r="AJ17" s="122">
        <v>9.9528330128499043</v>
      </c>
      <c r="AK17" s="60">
        <v>0.71</v>
      </c>
      <c r="AL17" s="99"/>
      <c r="AP17" s="91"/>
      <c r="AQ17" s="73" t="s">
        <v>78</v>
      </c>
      <c r="AR17" s="95">
        <v>2.7458132247273976</v>
      </c>
      <c r="AS17" s="116" t="str">
        <f>CONCATENATE(" Young's Modulus ",'Static Data Summary'!$O$16,":")</f>
        <v xml:space="preserve"> Young's Modulus [Mpsi]:</v>
      </c>
      <c r="AT17" s="122">
        <v>12.899142112232475</v>
      </c>
      <c r="AU17" s="60">
        <v>0.31</v>
      </c>
      <c r="AV17" s="99"/>
    </row>
    <row r="18" spans="12:48" x14ac:dyDescent="0.3">
      <c r="L18" s="72"/>
      <c r="M18" s="73" t="s">
        <v>16</v>
      </c>
      <c r="N18" s="53" t="s">
        <v>33</v>
      </c>
      <c r="O18" s="171" t="s">
        <v>15</v>
      </c>
      <c r="P18" s="172">
        <v>0.17642143236812069</v>
      </c>
      <c r="Q18" s="173">
        <v>0.80999999999999994</v>
      </c>
      <c r="R18" s="81"/>
      <c r="V18" s="91"/>
      <c r="W18" s="73" t="s">
        <v>16</v>
      </c>
      <c r="X18" s="62" t="s">
        <v>33</v>
      </c>
      <c r="Y18" s="82" t="s">
        <v>15</v>
      </c>
      <c r="Z18" s="36">
        <v>0.17346528109056322</v>
      </c>
      <c r="AA18" s="61">
        <v>0.56999999999999995</v>
      </c>
      <c r="AB18" s="99"/>
      <c r="AF18" s="91"/>
      <c r="AG18" s="73" t="s">
        <v>16</v>
      </c>
      <c r="AH18" s="62" t="s">
        <v>33</v>
      </c>
      <c r="AI18" s="82" t="s">
        <v>15</v>
      </c>
      <c r="AJ18" s="36">
        <v>0.24688622240696773</v>
      </c>
      <c r="AK18" s="61">
        <v>0.80999999999999994</v>
      </c>
      <c r="AL18" s="99"/>
      <c r="AP18" s="91"/>
      <c r="AQ18" s="73" t="s">
        <v>16</v>
      </c>
      <c r="AR18" s="62" t="s">
        <v>33</v>
      </c>
      <c r="AS18" s="82" t="s">
        <v>15</v>
      </c>
      <c r="AT18" s="36">
        <v>0.19243580404196298</v>
      </c>
      <c r="AU18" s="61">
        <v>0.41000000000000003</v>
      </c>
      <c r="AV18" s="99"/>
    </row>
    <row r="19" spans="12:48" ht="15" thickBot="1" x14ac:dyDescent="0.35">
      <c r="L19" s="72"/>
      <c r="M19" s="79"/>
      <c r="O19" s="116" t="str">
        <f>CONCATENATE(" Young's Modulus ",'Static Data Summary'!$O$16,":")</f>
        <v xml:space="preserve"> Young's Modulus [Mpsi]:</v>
      </c>
      <c r="P19" s="122">
        <v>8.1677987302942547</v>
      </c>
      <c r="Q19" s="51">
        <v>0.3</v>
      </c>
      <c r="R19" s="81"/>
      <c r="V19" s="91"/>
      <c r="W19" s="79"/>
      <c r="X19"/>
      <c r="Y19" s="116" t="str">
        <f>CONCATENATE(" Young's Modulus ",'Static Data Summary'!$O$16,":")</f>
        <v xml:space="preserve"> Young's Modulus [Mpsi]:</v>
      </c>
      <c r="Z19" s="122">
        <v>10.187932731220007</v>
      </c>
      <c r="AA19" s="60">
        <v>0.3</v>
      </c>
      <c r="AB19" s="99"/>
      <c r="AF19" s="91"/>
      <c r="AG19" s="79"/>
      <c r="AH19"/>
      <c r="AI19" s="116" t="str">
        <f>CONCATENATE(" Young's Modulus ",'Static Data Summary'!$O$16,":")</f>
        <v xml:space="preserve"> Young's Modulus [Mpsi]:</v>
      </c>
      <c r="AJ19" s="122">
        <v>9.2479664480666344</v>
      </c>
      <c r="AK19" s="60">
        <v>0.2</v>
      </c>
      <c r="AL19" s="99"/>
      <c r="AP19" s="91"/>
      <c r="AQ19" s="79"/>
      <c r="AR19"/>
      <c r="AS19" s="116" t="str">
        <f>CONCATENATE(" Young's Modulus ",'Static Data Summary'!$O$16,":")</f>
        <v xml:space="preserve"> Young's Modulus [Mpsi]:</v>
      </c>
      <c r="AT19" s="122">
        <v>12.354243940484881</v>
      </c>
      <c r="AU19" s="60">
        <v>0.2</v>
      </c>
      <c r="AV19" s="99"/>
    </row>
    <row r="20" spans="12:48" ht="15" thickBot="1" x14ac:dyDescent="0.35">
      <c r="L20" s="72"/>
      <c r="M20" s="71" t="s">
        <v>17</v>
      </c>
      <c r="N20" s="44"/>
      <c r="O20" s="82" t="s">
        <v>15</v>
      </c>
      <c r="P20" s="36">
        <v>0.11624860953156117</v>
      </c>
      <c r="Q20" s="52">
        <v>0.5</v>
      </c>
      <c r="R20" s="81"/>
      <c r="V20" s="91"/>
      <c r="W20" s="71" t="s">
        <v>17</v>
      </c>
      <c r="X20" s="56"/>
      <c r="Y20" s="82" t="s">
        <v>15</v>
      </c>
      <c r="Z20" s="36">
        <v>0.15148964876329718</v>
      </c>
      <c r="AA20" s="61">
        <v>0.5</v>
      </c>
      <c r="AB20" s="99"/>
      <c r="AF20" s="91"/>
      <c r="AG20" s="71" t="s">
        <v>17</v>
      </c>
      <c r="AH20" s="56"/>
      <c r="AI20" s="82" t="s">
        <v>15</v>
      </c>
      <c r="AJ20" s="36">
        <v>0.14756650160342299</v>
      </c>
      <c r="AK20" s="61">
        <v>0.45</v>
      </c>
      <c r="AL20" s="99"/>
      <c r="AP20" s="91"/>
      <c r="AQ20" s="71" t="s">
        <v>17</v>
      </c>
      <c r="AR20" s="56"/>
      <c r="AS20" s="82" t="s">
        <v>15</v>
      </c>
      <c r="AT20" s="36">
        <v>0.17643880655296423</v>
      </c>
      <c r="AU20" s="61">
        <v>0.45</v>
      </c>
      <c r="AV20" s="99"/>
    </row>
    <row r="21" spans="12:48" ht="15" thickTop="1" x14ac:dyDescent="0.3">
      <c r="L21" s="72"/>
      <c r="M21" s="75" t="str">
        <f>CONCATENATE("Confining Pressure ",'Static Data Summary'!$K$16,":")</f>
        <v>Confining Pressure [psi]:</v>
      </c>
      <c r="N21" s="121">
        <v>1200.107122395829</v>
      </c>
      <c r="O21" s="116" t="str">
        <f>CONCATENATE(" Young's Modulus ",'Static Data Summary'!$O$16,":")</f>
        <v xml:space="preserve"> Young's Modulus [Mpsi]:</v>
      </c>
      <c r="P21" s="122">
        <v>8.5742741177901038</v>
      </c>
      <c r="Q21" s="51">
        <v>0.33</v>
      </c>
      <c r="R21" s="81"/>
      <c r="V21" s="91"/>
      <c r="W21" s="75" t="str">
        <f>CONCATENATE("Confining Pressure ",'Static Data Summary'!$K$16,":")</f>
        <v>Confining Pressure [psi]:</v>
      </c>
      <c r="X21" s="123">
        <v>2199.9167883211758</v>
      </c>
      <c r="Y21" s="116" t="str">
        <f>CONCATENATE(" Young's Modulus ",'Static Data Summary'!$O$16,":")</f>
        <v xml:space="preserve"> Young's Modulus [Mpsi]:</v>
      </c>
      <c r="Z21" s="122">
        <v>10.714112678721389</v>
      </c>
      <c r="AA21" s="60">
        <v>0.33</v>
      </c>
      <c r="AB21" s="99"/>
      <c r="AF21" s="91"/>
      <c r="AG21" s="75" t="str">
        <f>CONCATENATE("Confining Pressure ",'Static Data Summary'!$K$16,":")</f>
        <v>Confining Pressure [psi]:</v>
      </c>
      <c r="AH21" s="123">
        <v>4200.0044892086289</v>
      </c>
      <c r="AI21" s="116" t="str">
        <f>CONCATENATE(" Young's Modulus ",'Static Data Summary'!$O$16,":")</f>
        <v xml:space="preserve"> Young's Modulus [Mpsi]:</v>
      </c>
      <c r="AJ21" s="122">
        <v>9.5930210988229518</v>
      </c>
      <c r="AK21" s="60">
        <v>0.33</v>
      </c>
      <c r="AL21" s="99"/>
      <c r="AP21" s="91"/>
      <c r="AQ21" s="75" t="str">
        <f>CONCATENATE("Confining Pressure ",'Static Data Summary'!$K$16,":")</f>
        <v>Confining Pressure [psi]:</v>
      </c>
      <c r="AR21" s="123">
        <v>6199.9059726225605</v>
      </c>
      <c r="AS21" s="116" t="str">
        <f>CONCATENATE(" Young's Modulus ",'Static Data Summary'!$O$16,":")</f>
        <v xml:space="preserve"> Young's Modulus [Mpsi]:</v>
      </c>
      <c r="AT21" s="122">
        <v>12.22788388695338</v>
      </c>
      <c r="AU21" s="60">
        <v>0.33</v>
      </c>
      <c r="AV21" s="99"/>
    </row>
    <row r="22" spans="12:48" x14ac:dyDescent="0.3">
      <c r="L22" s="72"/>
      <c r="M22" s="75" t="str">
        <f>CONCATENATE("Pore Pressure ",'Static Data Summary'!$L$16,":")</f>
        <v>Pore Pressure [psi]:</v>
      </c>
      <c r="N22" s="121">
        <v>0</v>
      </c>
      <c r="O22" s="82" t="s">
        <v>15</v>
      </c>
      <c r="P22" s="36">
        <v>0.12898901745445332</v>
      </c>
      <c r="Q22" s="52">
        <v>0.67</v>
      </c>
      <c r="R22" s="81"/>
      <c r="V22" s="91"/>
      <c r="W22" s="75" t="str">
        <f>CONCATENATE("Pore Pressure ",'Static Data Summary'!$L$16,":")</f>
        <v>Pore Pressure [psi]:</v>
      </c>
      <c r="X22" s="123">
        <v>0</v>
      </c>
      <c r="Y22" s="82" t="s">
        <v>15</v>
      </c>
      <c r="Z22" s="36">
        <v>0.16973984960196845</v>
      </c>
      <c r="AA22" s="61">
        <v>0.67</v>
      </c>
      <c r="AB22" s="99"/>
      <c r="AF22" s="91"/>
      <c r="AG22" s="75" t="str">
        <f>CONCATENATE("Pore Pressure ",'Static Data Summary'!$L$16,":")</f>
        <v>Pore Pressure [psi]:</v>
      </c>
      <c r="AH22" s="123">
        <v>0</v>
      </c>
      <c r="AI22" s="82" t="s">
        <v>15</v>
      </c>
      <c r="AJ22" s="36">
        <v>0.18069264035446514</v>
      </c>
      <c r="AK22" s="61">
        <v>0.67</v>
      </c>
      <c r="AL22" s="99"/>
      <c r="AP22" s="91"/>
      <c r="AQ22" s="75" t="str">
        <f>CONCATENATE("Pore Pressure ",'Static Data Summary'!$L$16,":")</f>
        <v>Pore Pressure [psi]:</v>
      </c>
      <c r="AR22" s="123">
        <v>0</v>
      </c>
      <c r="AS22" s="82" t="s">
        <v>15</v>
      </c>
      <c r="AT22" s="36">
        <v>0.1917365915357212</v>
      </c>
      <c r="AU22" s="61">
        <v>0.67</v>
      </c>
      <c r="AV22" s="99"/>
    </row>
    <row r="23" spans="12:48" x14ac:dyDescent="0.3">
      <c r="L23" s="72"/>
      <c r="M23" s="73" t="str">
        <f>IF('Static Data Summary'!$K$16="[psi]","Temperature [°F]:",IF('Static Data Summary'!$K$16="[MPa]","Temperature [°C]:","error"))</f>
        <v>Temperature [°F]:</v>
      </c>
      <c r="N23" s="83">
        <v>391.85372395833321</v>
      </c>
      <c r="O23" s="116" t="str">
        <f>CONCATENATE(" Young's Modulus ",'Static Data Summary'!$O$16,":")</f>
        <v xml:space="preserve"> Young's Modulus [Mpsi]:</v>
      </c>
      <c r="P23" s="122" t="e">
        <v>#N/A</v>
      </c>
      <c r="Q23" s="54" t="e">
        <v>#N/A</v>
      </c>
      <c r="R23" s="81"/>
      <c r="V23" s="91"/>
      <c r="W23" s="73" t="str">
        <f>IF('Static Data Summary'!$K$16="[psi]","Temperature [°F]:",IF('Static Data Summary'!$K$16="[MPa]","Temperature [°C]:","error"))</f>
        <v>Temperature [°F]:</v>
      </c>
      <c r="X23" s="100">
        <v>383.87671532846747</v>
      </c>
      <c r="Y23" s="116" t="str">
        <f>CONCATENATE(" Young's Modulus ",'Static Data Summary'!$O$16,":")</f>
        <v xml:space="preserve"> Young's Modulus [Mpsi]:</v>
      </c>
      <c r="Z23" s="122" t="e">
        <v>#N/A</v>
      </c>
      <c r="AA23" s="54" t="e">
        <v>#N/A</v>
      </c>
      <c r="AB23" s="99"/>
      <c r="AF23" s="91"/>
      <c r="AG23" s="73" t="str">
        <f>IF('Static Data Summary'!$K$16="[psi]","Temperature [°F]:",IF('Static Data Summary'!$K$16="[MPa]","Temperature [°C]:","error"))</f>
        <v>Temperature [°F]:</v>
      </c>
      <c r="AH23" s="100">
        <v>392.54591366906521</v>
      </c>
      <c r="AI23" s="116" t="str">
        <f>CONCATENATE(" Young's Modulus ",'Static Data Summary'!$O$16,":")</f>
        <v xml:space="preserve"> Young's Modulus [Mpsi]:</v>
      </c>
      <c r="AJ23" s="122">
        <v>8.9054452981278018</v>
      </c>
      <c r="AK23" s="54">
        <v>0.11</v>
      </c>
      <c r="AL23" s="99"/>
      <c r="AP23" s="91"/>
      <c r="AQ23" s="73" t="str">
        <f>IF('Static Data Summary'!$K$16="[psi]","Temperature [°F]:",IF('Static Data Summary'!$K$16="[MPa]","Temperature [°C]:","error"))</f>
        <v>Temperature [°F]:</v>
      </c>
      <c r="AR23" s="100">
        <v>386.57494236311197</v>
      </c>
      <c r="AS23" s="116" t="str">
        <f>CONCATENATE(" Young's Modulus ",'Static Data Summary'!$O$16,":")</f>
        <v xml:space="preserve"> Young's Modulus [Mpsi]:</v>
      </c>
      <c r="AT23" s="122">
        <v>12.380787831936479</v>
      </c>
      <c r="AU23" s="54">
        <v>0.02</v>
      </c>
      <c r="AV23" s="99"/>
    </row>
    <row r="24" spans="12:48" ht="16.8" thickBot="1" x14ac:dyDescent="0.35">
      <c r="L24" s="84"/>
      <c r="M24" s="85" t="s">
        <v>79</v>
      </c>
      <c r="N24" s="86">
        <v>5.0000000000000004E-6</v>
      </c>
      <c r="O24" s="85" t="s">
        <v>15</v>
      </c>
      <c r="P24" s="37" t="e">
        <v>#N/A</v>
      </c>
      <c r="Q24" s="55" t="e">
        <v>#N/A</v>
      </c>
      <c r="R24" s="87"/>
      <c r="V24" s="101"/>
      <c r="W24" s="85" t="s">
        <v>79</v>
      </c>
      <c r="X24" s="103">
        <v>5.0000000000000004E-6</v>
      </c>
      <c r="Y24" s="85" t="s">
        <v>15</v>
      </c>
      <c r="Z24" s="37" t="e">
        <v>#N/A</v>
      </c>
      <c r="AA24" s="55" t="e">
        <v>#N/A</v>
      </c>
      <c r="AB24" s="104"/>
      <c r="AF24" s="101"/>
      <c r="AG24" s="85" t="s">
        <v>79</v>
      </c>
      <c r="AH24" s="103">
        <v>5.0000000000000004E-6</v>
      </c>
      <c r="AI24" s="85" t="s">
        <v>15</v>
      </c>
      <c r="AJ24" s="37">
        <v>0.24379414914757125</v>
      </c>
      <c r="AK24" s="55">
        <v>0.21000000000000002</v>
      </c>
      <c r="AL24" s="104"/>
      <c r="AP24" s="101"/>
      <c r="AQ24" s="85" t="s">
        <v>79</v>
      </c>
      <c r="AR24" s="103">
        <v>5.0000000000000004E-6</v>
      </c>
      <c r="AS24" s="85" t="s">
        <v>15</v>
      </c>
      <c r="AT24" s="37">
        <v>0.20035773335965104</v>
      </c>
      <c r="AU24" s="55">
        <v>0.12000000000000001</v>
      </c>
      <c r="AV24" s="104"/>
    </row>
    <row r="26" spans="12:48" x14ac:dyDescent="0.3">
      <c r="N26" s="149"/>
      <c r="X26" s="149"/>
      <c r="AH26" s="149"/>
      <c r="AR26" s="149"/>
    </row>
    <row r="44" spans="14:44" x14ac:dyDescent="0.3">
      <c r="N44" s="149"/>
      <c r="X44" s="149"/>
      <c r="AH44" s="149"/>
      <c r="AR44" s="149"/>
    </row>
    <row r="56" spans="2:13" x14ac:dyDescent="0.3">
      <c r="B56" s="68"/>
      <c r="C56" s="68"/>
      <c r="L56" s="65"/>
      <c r="M56" s="96"/>
    </row>
    <row r="57" spans="2:13" x14ac:dyDescent="0.3">
      <c r="B57" s="68"/>
      <c r="C57" s="68"/>
      <c r="L57" s="97"/>
      <c r="M57" s="96"/>
    </row>
    <row r="58" spans="2:13" x14ac:dyDescent="0.3">
      <c r="B58" s="68"/>
      <c r="C58" s="68"/>
      <c r="L58" s="65"/>
      <c r="M58" s="96"/>
    </row>
    <row r="59" spans="2:13" ht="15" customHeight="1" x14ac:dyDescent="0.3">
      <c r="B59" s="68"/>
      <c r="C59" s="66"/>
      <c r="D59" s="66"/>
      <c r="E59" s="66"/>
      <c r="F59" s="66"/>
      <c r="G59" s="66"/>
      <c r="H59" s="66"/>
      <c r="I59" s="66"/>
      <c r="J59" s="66"/>
    </row>
  </sheetData>
  <mergeCells count="20">
    <mergeCell ref="H2:I2"/>
    <mergeCell ref="R2:S2"/>
    <mergeCell ref="AB2:AC2"/>
    <mergeCell ref="AL2:AM2"/>
    <mergeCell ref="AV2:AW2"/>
    <mergeCell ref="H1:I1"/>
    <mergeCell ref="R1:S1"/>
    <mergeCell ref="AB1:AC1"/>
    <mergeCell ref="AL1:AM1"/>
    <mergeCell ref="AV1:AW1"/>
    <mergeCell ref="A6:I6"/>
    <mergeCell ref="K6:S6"/>
    <mergeCell ref="U6:AC6"/>
    <mergeCell ref="AE6:AM6"/>
    <mergeCell ref="AO6:AW6"/>
    <mergeCell ref="H3:I3"/>
    <mergeCell ref="R3:S3"/>
    <mergeCell ref="AB3:AC3"/>
    <mergeCell ref="AL3:AM3"/>
    <mergeCell ref="AV3:AW3"/>
  </mergeCells>
  <pageMargins left="0.7" right="0.7" top="0.75" bottom="0.75" header="0.3" footer="0.3"/>
  <pageSetup scale="73" fitToHeight="0" orientation="portrait" r:id="rId1"/>
  <drawing r:id="rId2"/>
  <legacy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29FE1-5012-4F6D-87B3-9F39AB337AEA}">
  <sheetPr>
    <tabColor theme="7" tint="0.79998168889431442"/>
  </sheetPr>
  <dimension ref="A1:V32"/>
  <sheetViews>
    <sheetView showGridLines="0" tabSelected="1" zoomScaleNormal="100" zoomScaleSheetLayoutView="100" workbookViewId="0">
      <selection activeCell="R32" sqref="R32"/>
    </sheetView>
  </sheetViews>
  <sheetFormatPr defaultRowHeight="13.2" x14ac:dyDescent="0.25"/>
  <cols>
    <col min="1" max="1" width="5" customWidth="1"/>
    <col min="2" max="2" width="10" customWidth="1"/>
    <col min="3" max="3" width="28.5546875" customWidth="1"/>
    <col min="4" max="4" width="14.6640625" customWidth="1"/>
    <col min="5" max="5" width="26.6640625" customWidth="1"/>
    <col min="6" max="6" width="9.88671875" customWidth="1"/>
    <col min="7" max="7" width="10.109375" customWidth="1"/>
    <col min="8" max="8" width="10" customWidth="1"/>
    <col min="9" max="9" width="5" customWidth="1"/>
    <col min="10" max="10" width="3.88671875" customWidth="1"/>
    <col min="11" max="11" width="5" customWidth="1"/>
    <col min="12" max="12" width="15.6640625" customWidth="1"/>
    <col min="13" max="13" width="8.5546875" bestFit="1" customWidth="1"/>
    <col min="14" max="14" width="9.5546875" bestFit="1" customWidth="1"/>
    <col min="15" max="15" width="11.33203125" bestFit="1" customWidth="1"/>
    <col min="16" max="16" width="12.44140625" bestFit="1" customWidth="1"/>
    <col min="17" max="17" width="8.44140625" bestFit="1" customWidth="1"/>
    <col min="18" max="18" width="9.88671875" bestFit="1" customWidth="1"/>
    <col min="19" max="19" width="8" bestFit="1" customWidth="1"/>
    <col min="20" max="20" width="10.88671875" bestFit="1" customWidth="1"/>
    <col min="21" max="21" width="9.109375" bestFit="1" customWidth="1"/>
    <col min="22" max="22" width="5" customWidth="1"/>
  </cols>
  <sheetData>
    <row r="1" spans="1:22" ht="14.4" x14ac:dyDescent="0.3">
      <c r="A1" s="26" t="s">
        <v>0</v>
      </c>
      <c r="B1" s="29"/>
      <c r="C1" s="25" t="str">
        <f>'Static Data Summary'!B6</f>
        <v>Alberta Energy Regulator</v>
      </c>
      <c r="D1" s="29"/>
      <c r="E1" s="29"/>
      <c r="F1" s="29"/>
      <c r="G1" s="24" t="s">
        <v>4</v>
      </c>
      <c r="H1" s="547">
        <f>'Static Data Summary'!T6</f>
        <v>45747</v>
      </c>
      <c r="I1" s="547"/>
      <c r="J1" s="26"/>
      <c r="K1" s="26" t="s">
        <v>0</v>
      </c>
      <c r="L1" s="29"/>
      <c r="M1" s="25" t="str">
        <f>C1</f>
        <v>Alberta Energy Regulator</v>
      </c>
      <c r="N1" s="29"/>
      <c r="O1" s="29"/>
      <c r="P1" s="24"/>
      <c r="Q1" s="547"/>
      <c r="R1" s="547"/>
      <c r="T1" s="24" t="s">
        <v>4</v>
      </c>
      <c r="U1" s="547">
        <f>H1</f>
        <v>45747</v>
      </c>
      <c r="V1" s="547"/>
    </row>
    <row r="2" spans="1:22" ht="14.4" x14ac:dyDescent="0.3">
      <c r="A2" s="26" t="s">
        <v>1</v>
      </c>
      <c r="B2" s="29"/>
      <c r="C2" s="25" t="str">
        <f>'Static Data Summary'!B7</f>
        <v>Multiple Wells</v>
      </c>
      <c r="D2" s="29"/>
      <c r="E2" s="29"/>
      <c r="F2" s="29"/>
      <c r="G2" s="24" t="s">
        <v>5</v>
      </c>
      <c r="H2" s="547" t="str">
        <f>'Static Data Summary'!T7</f>
        <v>202500182</v>
      </c>
      <c r="I2" s="547"/>
      <c r="J2" s="26"/>
      <c r="K2" s="26" t="s">
        <v>1</v>
      </c>
      <c r="L2" s="29"/>
      <c r="M2" s="25" t="str">
        <f>C2</f>
        <v>Multiple Wells</v>
      </c>
      <c r="N2" s="29"/>
      <c r="O2" s="29"/>
      <c r="P2" s="24"/>
      <c r="Q2" s="547"/>
      <c r="R2" s="547"/>
      <c r="T2" s="24" t="s">
        <v>5</v>
      </c>
      <c r="U2" s="547" t="str">
        <f>H2</f>
        <v>202500182</v>
      </c>
      <c r="V2" s="547"/>
    </row>
    <row r="3" spans="1:22" ht="14.4" x14ac:dyDescent="0.3">
      <c r="A3" s="26" t="s">
        <v>2</v>
      </c>
      <c r="B3" s="29"/>
      <c r="C3" s="25" t="e">
        <f>'Static Data Summary'!B8</f>
        <v>#N/A</v>
      </c>
      <c r="D3" s="29"/>
      <c r="E3" s="29"/>
      <c r="F3" s="29"/>
      <c r="G3" s="24" t="s">
        <v>22</v>
      </c>
      <c r="H3" s="547" t="str">
        <f>'Static Data Summary'!T8</f>
        <v>As-Received</v>
      </c>
      <c r="I3" s="547"/>
      <c r="J3" s="26"/>
      <c r="K3" s="26" t="s">
        <v>2</v>
      </c>
      <c r="L3" s="29"/>
      <c r="M3" s="25" t="e">
        <f>C3</f>
        <v>#N/A</v>
      </c>
      <c r="N3" s="29"/>
      <c r="O3" s="29"/>
      <c r="P3" s="24"/>
      <c r="Q3" s="547"/>
      <c r="R3" s="547"/>
      <c r="T3" s="24" t="s">
        <v>22</v>
      </c>
      <c r="U3" s="547" t="str">
        <f>H3</f>
        <v>As-Received</v>
      </c>
      <c r="V3" s="547"/>
    </row>
    <row r="4" spans="1:22" ht="14.4" x14ac:dyDescent="0.3">
      <c r="A4" s="26" t="s">
        <v>3</v>
      </c>
      <c r="B4" s="29"/>
      <c r="C4" s="25" t="str">
        <f>'Static Data Summary'!B9</f>
        <v>Onshore, Canada</v>
      </c>
      <c r="D4" s="28"/>
      <c r="E4" s="28"/>
      <c r="F4" s="28"/>
      <c r="G4" s="28"/>
      <c r="H4" s="28"/>
      <c r="I4" s="28"/>
      <c r="J4" s="26"/>
      <c r="K4" s="26" t="s">
        <v>3</v>
      </c>
      <c r="L4" s="29"/>
      <c r="M4" s="25" t="str">
        <f>C4</f>
        <v>Onshore, Canada</v>
      </c>
      <c r="N4" s="28"/>
      <c r="O4" s="28"/>
      <c r="P4" s="28"/>
      <c r="Q4" s="28"/>
      <c r="R4" s="28"/>
    </row>
    <row r="5" spans="1:22" ht="14.4" x14ac:dyDescent="0.3">
      <c r="A5" s="602" t="s">
        <v>326</v>
      </c>
      <c r="B5" s="29"/>
      <c r="C5" s="25"/>
      <c r="D5" s="28"/>
      <c r="E5" s="28"/>
      <c r="F5" s="28"/>
      <c r="G5" s="28"/>
      <c r="H5" s="28"/>
      <c r="I5" s="28"/>
      <c r="J5" s="26"/>
      <c r="K5" s="26"/>
      <c r="L5" s="29"/>
      <c r="M5" s="25"/>
      <c r="N5" s="28"/>
      <c r="O5" s="28"/>
      <c r="P5" s="28"/>
      <c r="Q5" s="28"/>
      <c r="R5" s="28"/>
    </row>
    <row r="6" spans="1:22" ht="15.6" x14ac:dyDescent="0.3">
      <c r="A6" s="557" t="s">
        <v>23</v>
      </c>
      <c r="B6" s="557"/>
      <c r="C6" s="557"/>
      <c r="D6" s="557"/>
      <c r="E6" s="557"/>
      <c r="F6" s="557"/>
      <c r="G6" s="557"/>
      <c r="H6" s="557"/>
      <c r="I6" s="557"/>
      <c r="J6" s="28"/>
      <c r="K6" s="557" t="s">
        <v>23</v>
      </c>
      <c r="L6" s="557"/>
      <c r="M6" s="557"/>
      <c r="N6" s="557"/>
      <c r="O6" s="557"/>
      <c r="P6" s="557"/>
      <c r="Q6" s="557"/>
      <c r="R6" s="557"/>
      <c r="S6" s="557"/>
      <c r="T6" s="557"/>
      <c r="U6" s="557"/>
      <c r="V6" s="557"/>
    </row>
    <row r="7" spans="1:22" ht="13.8" thickBot="1" x14ac:dyDescent="0.3"/>
    <row r="8" spans="1:22" ht="59.4" thickBot="1" x14ac:dyDescent="0.3">
      <c r="B8" s="119" t="s">
        <v>30</v>
      </c>
      <c r="L8" s="31" t="s">
        <v>25</v>
      </c>
      <c r="M8" s="32" t="s">
        <v>34</v>
      </c>
      <c r="N8" s="32" t="s">
        <v>40</v>
      </c>
      <c r="O8" s="32" t="s">
        <v>41</v>
      </c>
      <c r="P8" s="32" t="s">
        <v>42</v>
      </c>
      <c r="Q8" s="32" t="s">
        <v>26</v>
      </c>
      <c r="R8" s="32" t="s">
        <v>43</v>
      </c>
      <c r="S8" s="32" t="s">
        <v>27</v>
      </c>
      <c r="T8" s="32" t="s">
        <v>28</v>
      </c>
      <c r="U8" s="33" t="s">
        <v>44</v>
      </c>
    </row>
    <row r="9" spans="1:22" ht="14.4" x14ac:dyDescent="0.25">
      <c r="L9" s="39" t="s">
        <v>151</v>
      </c>
      <c r="M9" s="106">
        <v>3603.01</v>
      </c>
      <c r="N9" s="124">
        <v>1200</v>
      </c>
      <c r="O9" s="124">
        <v>18528.150998586454</v>
      </c>
      <c r="P9" s="124">
        <v>19728.150998586454</v>
      </c>
      <c r="Q9" s="567">
        <v>3.3372033898305089</v>
      </c>
      <c r="R9" s="569">
        <v>15723.506930789843</v>
      </c>
      <c r="S9" s="570">
        <v>32.606976879080747</v>
      </c>
      <c r="T9" s="567">
        <v>0.63969826650244144</v>
      </c>
      <c r="U9" s="568">
        <v>4303.5621849302543</v>
      </c>
    </row>
    <row r="10" spans="1:22" ht="14.4" x14ac:dyDescent="0.25">
      <c r="L10" s="40" t="s">
        <v>152</v>
      </c>
      <c r="M10" s="107">
        <v>3603.01</v>
      </c>
      <c r="N10" s="125">
        <v>2200</v>
      </c>
      <c r="O10" s="125">
        <v>20865.354388416963</v>
      </c>
      <c r="P10" s="125">
        <v>23065.354388416963</v>
      </c>
      <c r="Q10" s="558"/>
      <c r="R10" s="560"/>
      <c r="S10" s="563"/>
      <c r="T10" s="563"/>
      <c r="U10" s="565"/>
    </row>
    <row r="11" spans="1:22" ht="14.4" x14ac:dyDescent="0.25">
      <c r="L11" s="41" t="s">
        <v>153</v>
      </c>
      <c r="M11" s="108">
        <v>3603.01</v>
      </c>
      <c r="N11" s="126">
        <v>4200</v>
      </c>
      <c r="O11" s="126">
        <v>25539.761168077981</v>
      </c>
      <c r="P11" s="126">
        <v>29739.761168077981</v>
      </c>
      <c r="Q11" s="558"/>
      <c r="R11" s="560"/>
      <c r="S11" s="563"/>
      <c r="T11" s="563"/>
      <c r="U11" s="565"/>
    </row>
    <row r="12" spans="1:22" ht="14.4" x14ac:dyDescent="0.25">
      <c r="L12" s="42" t="s">
        <v>154</v>
      </c>
      <c r="M12" s="109">
        <v>3603.01</v>
      </c>
      <c r="N12" s="127">
        <v>6200</v>
      </c>
      <c r="O12" s="127">
        <v>30214.167947738999</v>
      </c>
      <c r="P12" s="127">
        <v>36414.167947738999</v>
      </c>
      <c r="Q12" s="558"/>
      <c r="R12" s="560"/>
      <c r="S12" s="563"/>
      <c r="T12" s="563"/>
      <c r="U12" s="565"/>
    </row>
    <row r="13" spans="1:22" ht="15" thickBot="1" x14ac:dyDescent="0.3">
      <c r="L13" s="110"/>
      <c r="M13" s="111"/>
      <c r="N13" s="112"/>
      <c r="O13" s="112"/>
      <c r="P13" s="112"/>
      <c r="Q13" s="559"/>
      <c r="R13" s="561"/>
      <c r="S13" s="564"/>
      <c r="T13" s="564"/>
      <c r="U13" s="566"/>
    </row>
    <row r="14" spans="1:22" ht="13.8" thickBot="1" x14ac:dyDescent="0.3"/>
    <row r="15" spans="1:22" ht="12.75" customHeight="1" x14ac:dyDescent="0.25">
      <c r="L15" s="548" t="s">
        <v>32</v>
      </c>
      <c r="M15" s="549"/>
      <c r="N15" s="549"/>
      <c r="O15" s="549"/>
      <c r="P15" s="549"/>
      <c r="Q15" s="549"/>
      <c r="R15" s="549"/>
      <c r="S15" s="549"/>
      <c r="T15" s="549"/>
      <c r="U15" s="550"/>
    </row>
    <row r="16" spans="1:22" x14ac:dyDescent="0.25">
      <c r="L16" s="551"/>
      <c r="M16" s="552"/>
      <c r="N16" s="552"/>
      <c r="O16" s="552"/>
      <c r="P16" s="552"/>
      <c r="Q16" s="552"/>
      <c r="R16" s="552"/>
      <c r="S16" s="552"/>
      <c r="T16" s="552"/>
      <c r="U16" s="553"/>
    </row>
    <row r="17" spans="2:21" x14ac:dyDescent="0.25">
      <c r="L17" s="551"/>
      <c r="M17" s="552"/>
      <c r="N17" s="552"/>
      <c r="O17" s="552"/>
      <c r="P17" s="552"/>
      <c r="Q17" s="552"/>
      <c r="R17" s="552"/>
      <c r="S17" s="552"/>
      <c r="T17" s="552"/>
      <c r="U17" s="553"/>
    </row>
    <row r="18" spans="2:21" x14ac:dyDescent="0.25">
      <c r="L18" s="551"/>
      <c r="M18" s="552"/>
      <c r="N18" s="552"/>
      <c r="O18" s="552"/>
      <c r="P18" s="552"/>
      <c r="Q18" s="552"/>
      <c r="R18" s="552"/>
      <c r="S18" s="552"/>
      <c r="T18" s="552"/>
      <c r="U18" s="553"/>
    </row>
    <row r="19" spans="2:21" ht="13.8" thickBot="1" x14ac:dyDescent="0.3">
      <c r="L19" s="554"/>
      <c r="M19" s="555"/>
      <c r="N19" s="555"/>
      <c r="O19" s="555"/>
      <c r="P19" s="555"/>
      <c r="Q19" s="555"/>
      <c r="R19" s="555"/>
      <c r="S19" s="555"/>
      <c r="T19" s="555"/>
      <c r="U19" s="556"/>
    </row>
    <row r="32" spans="2:21" x14ac:dyDescent="0.25">
      <c r="B32" s="118" t="s">
        <v>31</v>
      </c>
    </row>
  </sheetData>
  <mergeCells count="17">
    <mergeCell ref="H1:I1"/>
    <mergeCell ref="Q1:R1"/>
    <mergeCell ref="U1:V1"/>
    <mergeCell ref="H2:I2"/>
    <mergeCell ref="Q2:R2"/>
    <mergeCell ref="U2:V2"/>
    <mergeCell ref="L15:U19"/>
    <mergeCell ref="H3:I3"/>
    <mergeCell ref="Q3:R3"/>
    <mergeCell ref="U3:V3"/>
    <mergeCell ref="A6:I6"/>
    <mergeCell ref="K6:V6"/>
    <mergeCell ref="Q9:Q13"/>
    <mergeCell ref="R9:R13"/>
    <mergeCell ref="S9:S13"/>
    <mergeCell ref="T9:T13"/>
    <mergeCell ref="U9:U13"/>
  </mergeCells>
  <pageMargins left="0.7" right="0.7" top="0.75" bottom="0.75" header="0.3" footer="0.3"/>
  <pageSetup scale="77" orientation="portrait" r:id="rId1"/>
  <colBreaks count="1" manualBreakCount="1">
    <brk id="9" max="5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74</vt:i4>
      </vt:variant>
    </vt:vector>
  </HeadingPairs>
  <TitlesOfParts>
    <vt:vector size="124" baseType="lpstr">
      <vt:lpstr>Static Data Summary</vt:lpstr>
      <vt:lpstr>Static Plots</vt:lpstr>
      <vt:lpstr>24BA025</vt:lpstr>
      <vt:lpstr>24BA025 M-C</vt:lpstr>
      <vt:lpstr>24BA032</vt:lpstr>
      <vt:lpstr>24BA032 M-C</vt:lpstr>
      <vt:lpstr>24BA062</vt:lpstr>
      <vt:lpstr>24BA062 M-C</vt:lpstr>
      <vt:lpstr>24BA030</vt:lpstr>
      <vt:lpstr>24BA030 M-C</vt:lpstr>
      <vt:lpstr>24BA005</vt:lpstr>
      <vt:lpstr>24BA005 M-C</vt:lpstr>
      <vt:lpstr>24BA034</vt:lpstr>
      <vt:lpstr>24BA034 M-C</vt:lpstr>
      <vt:lpstr>24BA037</vt:lpstr>
      <vt:lpstr>24BA037 M-C</vt:lpstr>
      <vt:lpstr>24BA067</vt:lpstr>
      <vt:lpstr>24BA067 M-C</vt:lpstr>
      <vt:lpstr>24BA040</vt:lpstr>
      <vt:lpstr>24BA040 M-C</vt:lpstr>
      <vt:lpstr>24BA018</vt:lpstr>
      <vt:lpstr>24BA018 M-C</vt:lpstr>
      <vt:lpstr>25BA031</vt:lpstr>
      <vt:lpstr>25BA031 M-C</vt:lpstr>
      <vt:lpstr>24BA073</vt:lpstr>
      <vt:lpstr>24BA073 M-C</vt:lpstr>
      <vt:lpstr>25BA021</vt:lpstr>
      <vt:lpstr>25BA021 M-C</vt:lpstr>
      <vt:lpstr>25BA_HW_013</vt:lpstr>
      <vt:lpstr>25BA_HW_013 M-C</vt:lpstr>
      <vt:lpstr>25BA_HW_018</vt:lpstr>
      <vt:lpstr>25BA_HW_018 M-C</vt:lpstr>
      <vt:lpstr>25BA_HW_021</vt:lpstr>
      <vt:lpstr>25BA_HW_021 M-C</vt:lpstr>
      <vt:lpstr>25BA_HW_027</vt:lpstr>
      <vt:lpstr>25BA_HW_027 M-C</vt:lpstr>
      <vt:lpstr>24BA004</vt:lpstr>
      <vt:lpstr>24BA004 M-C</vt:lpstr>
      <vt:lpstr>24BA069</vt:lpstr>
      <vt:lpstr>24BA069 M-C</vt:lpstr>
      <vt:lpstr>25BCS001</vt:lpstr>
      <vt:lpstr>25BCS001 M-C</vt:lpstr>
      <vt:lpstr>25BCS002</vt:lpstr>
      <vt:lpstr>25BCS002 M-C</vt:lpstr>
      <vt:lpstr>25BA029</vt:lpstr>
      <vt:lpstr>25BA029 M-C</vt:lpstr>
      <vt:lpstr>24BA002</vt:lpstr>
      <vt:lpstr>24BA002 M-C</vt:lpstr>
      <vt:lpstr>25BA022</vt:lpstr>
      <vt:lpstr>25BA022 M-C</vt:lpstr>
      <vt:lpstr>'24BA002'!Print_Area</vt:lpstr>
      <vt:lpstr>'24BA002 M-C'!Print_Area</vt:lpstr>
      <vt:lpstr>'24BA004'!Print_Area</vt:lpstr>
      <vt:lpstr>'24BA004 M-C'!Print_Area</vt:lpstr>
      <vt:lpstr>'24BA005'!Print_Area</vt:lpstr>
      <vt:lpstr>'24BA005 M-C'!Print_Area</vt:lpstr>
      <vt:lpstr>'24BA018'!Print_Area</vt:lpstr>
      <vt:lpstr>'24BA018 M-C'!Print_Area</vt:lpstr>
      <vt:lpstr>'24BA025'!Print_Area</vt:lpstr>
      <vt:lpstr>'24BA025 M-C'!Print_Area</vt:lpstr>
      <vt:lpstr>'24BA030'!Print_Area</vt:lpstr>
      <vt:lpstr>'24BA030 M-C'!Print_Area</vt:lpstr>
      <vt:lpstr>'24BA032'!Print_Area</vt:lpstr>
      <vt:lpstr>'24BA032 M-C'!Print_Area</vt:lpstr>
      <vt:lpstr>'24BA034'!Print_Area</vt:lpstr>
      <vt:lpstr>'24BA034 M-C'!Print_Area</vt:lpstr>
      <vt:lpstr>'24BA037'!Print_Area</vt:lpstr>
      <vt:lpstr>'24BA037 M-C'!Print_Area</vt:lpstr>
      <vt:lpstr>'24BA040'!Print_Area</vt:lpstr>
      <vt:lpstr>'24BA040 M-C'!Print_Area</vt:lpstr>
      <vt:lpstr>'24BA062'!Print_Area</vt:lpstr>
      <vt:lpstr>'24BA062 M-C'!Print_Area</vt:lpstr>
      <vt:lpstr>'24BA067'!Print_Area</vt:lpstr>
      <vt:lpstr>'24BA067 M-C'!Print_Area</vt:lpstr>
      <vt:lpstr>'24BA069'!Print_Area</vt:lpstr>
      <vt:lpstr>'24BA069 M-C'!Print_Area</vt:lpstr>
      <vt:lpstr>'24BA073'!Print_Area</vt:lpstr>
      <vt:lpstr>'24BA073 M-C'!Print_Area</vt:lpstr>
      <vt:lpstr>'25BA_HW_013'!Print_Area</vt:lpstr>
      <vt:lpstr>'25BA_HW_013 M-C'!Print_Area</vt:lpstr>
      <vt:lpstr>'25BA_HW_018'!Print_Area</vt:lpstr>
      <vt:lpstr>'25BA_HW_018 M-C'!Print_Area</vt:lpstr>
      <vt:lpstr>'25BA_HW_021'!Print_Area</vt:lpstr>
      <vt:lpstr>'25BA_HW_021 M-C'!Print_Area</vt:lpstr>
      <vt:lpstr>'25BA_HW_027'!Print_Area</vt:lpstr>
      <vt:lpstr>'25BA_HW_027 M-C'!Print_Area</vt:lpstr>
      <vt:lpstr>'25BA021'!Print_Area</vt:lpstr>
      <vt:lpstr>'25BA021 M-C'!Print_Area</vt:lpstr>
      <vt:lpstr>'25BA022'!Print_Area</vt:lpstr>
      <vt:lpstr>'25BA022 M-C'!Print_Area</vt:lpstr>
      <vt:lpstr>'25BA029'!Print_Area</vt:lpstr>
      <vt:lpstr>'25BA029 M-C'!Print_Area</vt:lpstr>
      <vt:lpstr>'25BA031'!Print_Area</vt:lpstr>
      <vt:lpstr>'25BA031 M-C'!Print_Area</vt:lpstr>
      <vt:lpstr>'25BCS001'!Print_Area</vt:lpstr>
      <vt:lpstr>'25BCS001 M-C'!Print_Area</vt:lpstr>
      <vt:lpstr>'25BCS002'!Print_Area</vt:lpstr>
      <vt:lpstr>'25BCS002 M-C'!Print_Area</vt:lpstr>
      <vt:lpstr>'Static Data Summary'!Print_Area</vt:lpstr>
      <vt:lpstr>'Static Plots'!Print_Area</vt:lpstr>
      <vt:lpstr>'24BA002'!Print_Titles</vt:lpstr>
      <vt:lpstr>'24BA004'!Print_Titles</vt:lpstr>
      <vt:lpstr>'24BA005'!Print_Titles</vt:lpstr>
      <vt:lpstr>'24BA018'!Print_Titles</vt:lpstr>
      <vt:lpstr>'24BA025'!Print_Titles</vt:lpstr>
      <vt:lpstr>'24BA030'!Print_Titles</vt:lpstr>
      <vt:lpstr>'24BA032'!Print_Titles</vt:lpstr>
      <vt:lpstr>'24BA034'!Print_Titles</vt:lpstr>
      <vt:lpstr>'24BA037'!Print_Titles</vt:lpstr>
      <vt:lpstr>'24BA040'!Print_Titles</vt:lpstr>
      <vt:lpstr>'24BA062'!Print_Titles</vt:lpstr>
      <vt:lpstr>'24BA067'!Print_Titles</vt:lpstr>
      <vt:lpstr>'24BA069'!Print_Titles</vt:lpstr>
      <vt:lpstr>'24BA073'!Print_Titles</vt:lpstr>
      <vt:lpstr>'25BA_HW_013'!Print_Titles</vt:lpstr>
      <vt:lpstr>'25BA_HW_018'!Print_Titles</vt:lpstr>
      <vt:lpstr>'25BA_HW_021'!Print_Titles</vt:lpstr>
      <vt:lpstr>'25BA_HW_027'!Print_Titles</vt:lpstr>
      <vt:lpstr>'25BA021'!Print_Titles</vt:lpstr>
      <vt:lpstr>'25BA022'!Print_Titles</vt:lpstr>
      <vt:lpstr>'25BA029'!Print_Titles</vt:lpstr>
      <vt:lpstr>'25BA031'!Print_Titles</vt:lpstr>
      <vt:lpstr>'25BCS001'!Print_Titles</vt:lpstr>
      <vt:lpstr>'25BCS002'!Print_Titles</vt:lpstr>
    </vt:vector>
  </TitlesOfParts>
  <Company>Core Laboratories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djiao</dc:creator>
  <cp:lastModifiedBy>Arif Rabbani</cp:lastModifiedBy>
  <cp:lastPrinted>2024-04-12T20:05:04Z</cp:lastPrinted>
  <dcterms:created xsi:type="dcterms:W3CDTF">2002-09-12T20:34:53Z</dcterms:created>
  <dcterms:modified xsi:type="dcterms:W3CDTF">2026-03-02T19:46:24Z</dcterms:modified>
</cp:coreProperties>
</file>